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\3 Клининг\! 2023\Новая закупка 2023\"/>
    </mc:Choice>
  </mc:AlternateContent>
  <bookViews>
    <workbookView xWindow="120" yWindow="240" windowWidth="23990" windowHeight="10610"/>
  </bookViews>
  <sheets>
    <sheet name="13" sheetId="1" r:id="rId1"/>
  </sheets>
  <definedNames>
    <definedName name="_xlnm._FilterDatabase" localSheetId="0" hidden="1">'13'!$A$7:$R$151</definedName>
  </definedNames>
  <calcPr calcId="162913"/>
</workbook>
</file>

<file path=xl/calcChain.xml><?xml version="1.0" encoding="utf-8"?>
<calcChain xmlns="http://schemas.openxmlformats.org/spreadsheetml/2006/main">
  <c r="E151" i="1" l="1"/>
  <c r="F151" i="1" l="1"/>
  <c r="G151" i="1"/>
  <c r="H151" i="1"/>
  <c r="I151" i="1"/>
  <c r="J151" i="1"/>
  <c r="K151" i="1"/>
  <c r="L151" i="1"/>
  <c r="M151" i="1"/>
  <c r="N151" i="1"/>
  <c r="O151" i="1"/>
  <c r="P151" i="1"/>
  <c r="Q151" i="1"/>
  <c r="R151" i="1"/>
</calcChain>
</file>

<file path=xl/sharedStrings.xml><?xml version="1.0" encoding="utf-8"?>
<sst xmlns="http://schemas.openxmlformats.org/spreadsheetml/2006/main" count="461" uniqueCount="205">
  <si>
    <t>№ п/п</t>
  </si>
  <si>
    <t>Объект</t>
  </si>
  <si>
    <t>Теплоснабжение</t>
  </si>
  <si>
    <t>ГВС</t>
  </si>
  <si>
    <t>ХВС</t>
  </si>
  <si>
    <t>Канализация</t>
  </si>
  <si>
    <t>Наименование объекта</t>
  </si>
  <si>
    <t>Филиал/Адрес объекта (полный с указанием субъекта федерации)</t>
  </si>
  <si>
    <t>ТИП ЗДАНИЯ (дирекция МРФ, РФ/ прочие объекты)</t>
  </si>
  <si>
    <t>Количество погонных метров (метров)</t>
  </si>
  <si>
    <t>Диаметр труб (мм)</t>
  </si>
  <si>
    <t>Количество коллекторов (шт)</t>
  </si>
  <si>
    <t>Количество запорной арматуры (шт)</t>
  </si>
  <si>
    <t>Количество колодцев (шт)</t>
  </si>
  <si>
    <t>прочие объекты</t>
  </si>
  <si>
    <t>АТС</t>
  </si>
  <si>
    <t>Административное</t>
  </si>
  <si>
    <t>Административное здание</t>
  </si>
  <si>
    <t xml:space="preserve">Здание АТС </t>
  </si>
  <si>
    <t>Здание РУС</t>
  </si>
  <si>
    <t>Тех.здание</t>
  </si>
  <si>
    <t xml:space="preserve">Здание узла связи </t>
  </si>
  <si>
    <t>Здание АТС</t>
  </si>
  <si>
    <t>Здание дизельной</t>
  </si>
  <si>
    <t>Тех.помещение</t>
  </si>
  <si>
    <t>Здание гаража</t>
  </si>
  <si>
    <t>Помещение АТС</t>
  </si>
  <si>
    <t>Гараж</t>
  </si>
  <si>
    <t>Техздание</t>
  </si>
  <si>
    <t>Производственное здание</t>
  </si>
  <si>
    <t xml:space="preserve">МРФ Северо-  Запад, Петербургвский филиал, С.Петербург, ул. Б. Морская, д.20, лит. А, </t>
  </si>
  <si>
    <t>МРФ Северо-  Запад, Петербургвский филиал, С.Петербург,  ул. Ефимова, д.4, лит.А</t>
  </si>
  <si>
    <t>Производственное</t>
  </si>
  <si>
    <t xml:space="preserve">МРФ Северо-  Запад, Петербургвский филиал, С.Петербург, Загребский бульвар, д.2, лит. А </t>
  </si>
  <si>
    <t>МРФ Северо-  Запад, Петербургвский филиал, С.Петербург, ул.Турку, д.1, лит.А</t>
  </si>
  <si>
    <t>МРФ Северо-  Запад, Петербургвский филиал, С.Петербург, Транспортный пер., д.3, лит. А</t>
  </si>
  <si>
    <t>МРФ Северо-  Запад, Петербургвский филиал, С.Петербург, ул. Прилукская, д.35,   лит. А</t>
  </si>
  <si>
    <t>МРФ Северо-  Запад, Петербургвский филиал, С.Петербург, г. Пушкин ул. Церковная д.48</t>
  </si>
  <si>
    <t>МРФ Северо-  Запад, Петербургвский филиал, С.Петербург,  ул.Достоевского, д.15</t>
  </si>
  <si>
    <t>МРФ Северо-Запад,, г. С-Пб Синопская наб. д.14</t>
  </si>
  <si>
    <t>Административно-производственное зздание</t>
  </si>
  <si>
    <t xml:space="preserve">   Здание АТС</t>
  </si>
  <si>
    <t>Прочие объекты</t>
  </si>
  <si>
    <t>Административное здание,  АТС</t>
  </si>
  <si>
    <t>г.Лодейное Поле, ул.Гагарина д.5</t>
  </si>
  <si>
    <t>г.Лодейное Поле, Леншоссе д.46</t>
  </si>
  <si>
    <t>Здание гаражей</t>
  </si>
  <si>
    <t>Административное здание, АТС</t>
  </si>
  <si>
    <t>г.Подпорожьн, пр.Ленина д.5</t>
  </si>
  <si>
    <t>Тех.здание УП с пристройкой</t>
  </si>
  <si>
    <t>Тех.здание вспомогательных служб</t>
  </si>
  <si>
    <t>Здание АПС</t>
  </si>
  <si>
    <t>Здание гаража, дизельной</t>
  </si>
  <si>
    <t>Здание АТС с пристройкой</t>
  </si>
  <si>
    <t xml:space="preserve">   Здание АТС, РРС</t>
  </si>
  <si>
    <t>Здание гаража Г, Г1</t>
  </si>
  <si>
    <t>Здание склада-гаража Г2</t>
  </si>
  <si>
    <t>ЛО Ломоносовский р-н п. Лебяжье ул. Пляжная д.6</t>
  </si>
  <si>
    <t>ЛО г. Ломоносов Дворцовый пр. д.14/9</t>
  </si>
  <si>
    <t>ЛО Ломоносовский р-н п. Оржицы(Красная Мыза)</t>
  </si>
  <si>
    <t>ЛО г. Волосово ул. Мира д.28</t>
  </si>
  <si>
    <t>ЛО Тосненский р-н п. Никольское ул. Школьная д.8</t>
  </si>
  <si>
    <t>ЛО г. Луга ул. Кирова д.58</t>
  </si>
  <si>
    <t>ЛО г. Сланцы ул. Ленина д.32</t>
  </si>
  <si>
    <t>ЛО Гатчинский р-н п. Сиверская ул. Вокзальная д.2</t>
  </si>
  <si>
    <t>Здание телеграфа</t>
  </si>
  <si>
    <t>Тех.эдание</t>
  </si>
  <si>
    <t xml:space="preserve">Пристроенно - техническое здание </t>
  </si>
  <si>
    <t>Здание РУС-2 с гаражом</t>
  </si>
  <si>
    <t>здание АТС</t>
  </si>
  <si>
    <t xml:space="preserve"> Здание базы отдыха </t>
  </si>
  <si>
    <t>Тех.здание РРС 7</t>
  </si>
  <si>
    <t>Тех.здание РРС 6</t>
  </si>
  <si>
    <t>Здание склада</t>
  </si>
  <si>
    <t xml:space="preserve">Здание отделения связи </t>
  </si>
  <si>
    <t>Здание отделения связи</t>
  </si>
  <si>
    <t>Хоз.здание</t>
  </si>
  <si>
    <t>Здание АТС -4</t>
  </si>
  <si>
    <t>МРФ Северо-Запад/Ленинградская обл., Волховский район, д.Иссад</t>
  </si>
  <si>
    <t>МРФ Северо-Запад/Ленинградская обл., г.Волхов, Новоладожское шоссе, д.7</t>
  </si>
  <si>
    <t>МРФ Северо-Запад/187400, Ленинградская обл., г. Волхов, ул. Коммунаров, д.12</t>
  </si>
  <si>
    <t>МРФ Северо-Запад/187400, Ленинградская обл., г. Волхов, А. Лукьянова, д.14а</t>
  </si>
  <si>
    <t>МРФ Северо-Запад/187420, Ленинградская обл., Волховский р-н, г. Сясьстрой, ул. Советская, д.34а</t>
  </si>
  <si>
    <t>МРФ Северо-Запад/187450, Ленинградская обл., Волховский р-н, г. Новая Ладога, К. Маркса, д.23а</t>
  </si>
  <si>
    <t>МРФ Северо-Запад/Ленинградская область, 187416, Волховский р-н, г.Новая Ладога, ул.К.Маркса, д.23, корп.А пам арх, лит.Б</t>
  </si>
  <si>
    <t>МРФ Северо-Запад/ Ленинградская область, г. Кириши. б-р. Молодёжный д.2.</t>
  </si>
  <si>
    <t>МРФ Северо-Запад, Ленинградская область, г. Кириши. б-р. Молодёжный д.2.</t>
  </si>
  <si>
    <t xml:space="preserve">МРФ Северо-Запад, Ленинградская область, Киришский р-н п. Будогощь, ул. Советская   д. 6. </t>
  </si>
  <si>
    <t xml:space="preserve">МРФ Северо-Запад, Ленинградская область, Киришский р-н п. Будогощь, ул. Советская   д. 52. </t>
  </si>
  <si>
    <t xml:space="preserve">МРФ Северо-Запад, Ленинградская область, Киришский р-н п. Пчевжа, ул. 2-я Набережная  д. 22. </t>
  </si>
  <si>
    <t>МРФ Северо-Запад, Ленинградская область, Бокситогорский р-он, г.Пикалево,ул.Советская, д 33</t>
  </si>
  <si>
    <t>МРФ Северо-Запад, Ленинградская область, Бокситогорский р-он, п.Ефимовский,ул.Вокзальная,3А</t>
  </si>
  <si>
    <t>МРФ Северо-Запад, Ленинградская область, Бокситогорский р-он, г.Бокситогорск,ул.Павлова, 41</t>
  </si>
  <si>
    <t>МРФ Северо-Запад/187550, Ленинградская обл., г. Бокситогорск, Дымское шоссе</t>
  </si>
  <si>
    <t>МРФ Северо-ЗападЛО г. Гатчина ул. Хохлова д.14</t>
  </si>
  <si>
    <t>МРФ Северо-ЗападЛО г. Кировск ул. Новая д.5</t>
  </si>
  <si>
    <t>МРФ Северо-Запад/188900, Ленинградская обл., г. Выборг, Московский пр., д.24</t>
  </si>
  <si>
    <t>МРФ Северо-Запад/188900, Ленинградская обл., г. Выборг, ул. Приморская, д.62</t>
  </si>
  <si>
    <t>МРФ Северо-Запад/188900, Ленинградская обл., г. Выборг, ул. Гагарина, д.45</t>
  </si>
  <si>
    <t>МРФ Северо-Запад/188950, Ленинградская обл., Выборгский р-н, г. Каменогорск, ул. Березовая аллея, д.4</t>
  </si>
  <si>
    <t>МРФ Северо-Запад/188820, Ленинградская обл., Выборгский р-н, п. Рощино, ул. Шалавина, д.50</t>
  </si>
  <si>
    <t>МРФ Северо-Запад/188918, Ленинградская обл., Выборгский р-н, п.Советский, ул.Советская, д.51</t>
  </si>
  <si>
    <t>МРФ Северо-Запад/188961, Ленинградская обл., Выборгский р-н, г. Светогорск, ул. Кирова, д.26</t>
  </si>
  <si>
    <t>МРФ Северо-Запад/188823, Ленинградская обл., Выборгский р-н,  Полянская вол., п. Семиозерье, д.19</t>
  </si>
  <si>
    <t>МРФ Северо-Запад/Ленинградская обл.,г. Выборг, п.им.Калинина, Сайменское шоссе, д.19</t>
  </si>
  <si>
    <t>МРФ Северо-Запад/Ленинградская обл., Выборгский район, п.Первомайское, ул.Ленина, д.44</t>
  </si>
  <si>
    <t>МРФ Северо-Запад/188760, Ленинградская обл., г. Приозерск, ул. Калинина, д.9</t>
  </si>
  <si>
    <t>МРФ Северо-Запад/188760, Ленинградская обл., г. Приозерск, ул. Песочная, д.12</t>
  </si>
  <si>
    <t>МРФ Северо-Запад/188760, Ленинградская обл., г.Приозерск, ул.Заозерная, 4 поселок, д.10</t>
  </si>
  <si>
    <t>МРФ Северо-Запад/188730, Ленинградская обл., Приозерский р-н, Сосновская вол., п. Сосново, ул. Советская, д.8</t>
  </si>
  <si>
    <t>МРФ Северо-Запад/188744, Ленинградская обл., Приозерский р-н, Громовская вол., п. ст Громово</t>
  </si>
  <si>
    <t>МРФ Северо-Запад/Ленинградская обл., г.Приозерск, ул.Заозерная, д.15, корпус 1</t>
  </si>
  <si>
    <t>МРФ Северо-Запад/Ленинградская обл., г.Приозерск, ул.Заозерная, д.15, корпус 3</t>
  </si>
  <si>
    <t>МРФ Северо-Запад/Ленинградская обл., г.Приозерск, ул.Заозерная, д.15, корпус 2</t>
  </si>
  <si>
    <t>МРФ Северо-Запад/Ленинградская обл., Приозерский район, п.Отрадное</t>
  </si>
  <si>
    <t>МРФ Северо-Запад/188674, Ленинградская обл.,  г. Всеволожск, ул. Плоткина, д.21</t>
  </si>
  <si>
    <t>МРФ Северо-Запад/188674, Ленинградская обл. г. Всеволожск, Октябрьский пр., д.96а</t>
  </si>
  <si>
    <t>МРФ Северо-Запад/188664 Ленинградская обл., Всеволожский р-н,  п. Токсово, ул. Советов, д.17</t>
  </si>
  <si>
    <t>МРФ Северо-Запад/188664 Ленинградская обл., Всеволожский р-н, п. Токсово, ул. Советов, д.б/н</t>
  </si>
  <si>
    <t>МРФ Северо-Запад/188686 Ленинградская обл., Всеволожский р-н, п.Разметелево</t>
  </si>
  <si>
    <t>МРФ Северо-Запад/188684, Ленинградская обл., Всеволожский р-н, г. п. Дубровка, ул. Школьная, д.1а</t>
  </si>
  <si>
    <t>МРФ Северо-Запад/188680, Ленинградская обл., Всеволожский р-н, п. Колтуши Колтушское шоссе</t>
  </si>
  <si>
    <t>МРФ Северо-Запад/188668, Ленинградская обл., Всеволожский р-н, д. Лесколово, територия "Невской птицефабрики"</t>
  </si>
  <si>
    <t>МРФ Северо-Запад/188640, Ленинградская обл., Всеволожский р-н, п.Южный, ул.Народная, д.3</t>
  </si>
  <si>
    <t>За МРФ "Северо-Запад"</t>
  </si>
  <si>
    <t>МРФ "Северо-Запад", 197110 г.СПб, ул.Петрозаводская, д.8, лит.А</t>
  </si>
  <si>
    <t>МРФ "Северо-Запад", 197110 г.СПб, ул.Петрозаводская, д.8, лит.Е</t>
  </si>
  <si>
    <t>МРФ Северо-Запад, Ленинградская область , г. Тихвин, 3 микрорайон, дом 23</t>
  </si>
  <si>
    <t xml:space="preserve">МРФ "Северо-Запад", Санкт-Петербург, Новоизмайловский пр-т д. 47, </t>
  </si>
  <si>
    <t xml:space="preserve">МРФ "Северо-Запад",  Санкт-Петербург, ул. Котина д5 корп.2, </t>
  </si>
  <si>
    <t xml:space="preserve">МРФ "Северо-Запад", Санкт-Петербург, Бульвар Новаторов д. 16, </t>
  </si>
  <si>
    <t>МРФ "Северо-Запад", Санкт-Петербург, ул. Авиационная д. 24</t>
  </si>
  <si>
    <t>МРФ "Северо-Запад",  Санкт-Петербург, ул. Бурцева д. 21</t>
  </si>
  <si>
    <t>МРФ "Северо-Запад",  Санкт-Петербург, ул. Трефолева д. 29</t>
  </si>
  <si>
    <t>МРФ "Северо-Запад", Санкт-Петербург, Красное село, пр-т Ленина д. 89 корп. 2</t>
  </si>
  <si>
    <t>МРФ "Северо-Запад",  г Петродворец ул. Чебышевкая 7</t>
  </si>
  <si>
    <t>МРФ "Северо-Запад",  Санкт-Петербург, Московское ш. д.17 корп.2</t>
  </si>
  <si>
    <t>МРФ "Северо-Запад",  Санкт-Петербург, пр-т Кузнецова д.28</t>
  </si>
  <si>
    <t>МРФ "Северо-Запад", Санкт-Петербург, ул. Лени Голикова д.29 корп.2</t>
  </si>
  <si>
    <t>МРФ "Северо-Запад",  Санкт-Петербург, Ленинский пр-т д. 106</t>
  </si>
  <si>
    <t>МРФ "Северо-Запад",  Санкт-Петербург, ул. Пограничника Гарькавого д. 40 корп.3</t>
  </si>
  <si>
    <t>МРФ "Северо-Запад", г. Петродворец, ул. Путешественника Козлова д. 9</t>
  </si>
  <si>
    <t>МРФ "Северо-Запад", г. Ломоносов ул. Швейцавская д.5</t>
  </si>
  <si>
    <t>МРФ "Северо-Запад", Санкт-Петербург, ул. Летчика Пилютова д. 11корп.1</t>
  </si>
  <si>
    <t xml:space="preserve">МРФ "Северо-Запад", Санкт-Петербург,  пр-т  Наставников д. 16, </t>
  </si>
  <si>
    <t xml:space="preserve">МРФ "Северо-Запад", Санкт-Петербург, Искровский пр-т  д. 14, </t>
  </si>
  <si>
    <t xml:space="preserve">МРФ "Северо-Запад", Санкт-Петербург, ул. Коллонтай д. 28 корп.2, </t>
  </si>
  <si>
    <t xml:space="preserve">МРФ "Северо-Запад", Санкт-Петербург, ул. Ворошилова д. 5,кор.1 </t>
  </si>
  <si>
    <t>МРФ "Северо-Запад", Санкт-Петербург, Шлиссельбургский пр-т д. 35</t>
  </si>
  <si>
    <t>МРФ "Северо-Запад", Санкт-Петербург, Шлиссельбургский пр-т д. 14</t>
  </si>
  <si>
    <t>МРФ "Северо-Запад",  Санкт-Петербург, ул. Д. Устинова д. 7</t>
  </si>
  <si>
    <t xml:space="preserve">МРФ "Северо-Запад", Санкт-Петербург, Искровский пр-т  д. 38, </t>
  </si>
  <si>
    <t xml:space="preserve">МРФ "Северо-Запад", Санкт-Петербург, Дальневосточный пр-т  д. 62, </t>
  </si>
  <si>
    <t xml:space="preserve">МРФ "Северо-Запад", Санкт-Петербург, ул. Седова д. 47 </t>
  </si>
  <si>
    <t xml:space="preserve">МРФ "Северо-Запад", Санкт-Петербург, ул. Бабушкина д. 62 </t>
  </si>
  <si>
    <t>МРФ "Северо-Запад",  Санкт-Петербург, Октябрьская наб. д. 118, корп.11</t>
  </si>
  <si>
    <t xml:space="preserve">МРФ "Северо-Запад",  Санкт-Петербург,  пр-т  Наставников д. 44, </t>
  </si>
  <si>
    <t xml:space="preserve">МРФ "Северо-Запад",  Санкт-Петербург, ул. Таллинская д. 26, корп.1 </t>
  </si>
  <si>
    <t xml:space="preserve">МРФ "Северо-Запад", Санкт-Петербург, ул. Республиканская д. 28 </t>
  </si>
  <si>
    <t>МРФ "Северо-Запад", п. Металлострой, ул. Садовая д. 12</t>
  </si>
  <si>
    <t>МРФ "Северо-Запад", г. Колпино, ул. К. Маркса д. 26</t>
  </si>
  <si>
    <t>МРФ "Северо-Запад",г. Колпино, ул. В. Слуцкой д. 23</t>
  </si>
  <si>
    <t>МРФ "Северо-Запад",  г. Колпино, ул. Московская д. 11</t>
  </si>
  <si>
    <t>МРФ   Северо-Запад , СПб, ул. Яхтенная д.6</t>
  </si>
  <si>
    <t>МРФ   Северо-Запад, СПб, ул. Яхтенная д.10</t>
  </si>
  <si>
    <t xml:space="preserve">МРФ   Северо-Запад, СПб, ул. Парашютная д.6 </t>
  </si>
  <si>
    <t>МРФ   Северо-Запад, СПб, Комендантский пр. д.19, кор.2</t>
  </si>
  <si>
    <t>МРФ   Северо-Запад , СПб, Комендантский пр. д.33, кор.5</t>
  </si>
  <si>
    <t>МРФ   Северо-Запад , СПб, Комендантский пр. д.36, кор.3</t>
  </si>
  <si>
    <t>МРФ   Северо-Запад, СПб,  ул.Щербакова д.12</t>
  </si>
  <si>
    <t>МРФ   Северо-Запад , СПб, ул.Яхтенная д.38</t>
  </si>
  <si>
    <t>МРФ   Северо-Запад ,СПб, ул.Нахимова д.5, кор. 5</t>
  </si>
  <si>
    <t>МРФ   Северо-Запад, СПб, г.Сестрорецк, наб. р. Сестры д.4</t>
  </si>
  <si>
    <t>МРФ   Северо-Запад, СПб, г.Сестрорецк, ул.Мосина д.7</t>
  </si>
  <si>
    <t>МРФ   Северо-Запад, СПб, г.Кронштадт, ул.Литке д.8</t>
  </si>
  <si>
    <t>МРФ   Северо-Запад, СПб, г.Кронштадт, ул. Посадская д.33</t>
  </si>
  <si>
    <t>МРФ   Северо-Запад , СПб, пос. Репино, ул.Вокзальная д.2</t>
  </si>
  <si>
    <t>МРФ   Северо-Запад, СПб, пос. Лисий Нос, ул. Николаевская д.17</t>
  </si>
  <si>
    <t>МРФ   Северо-Запад , СПб, пос. Комарово, ул.Морская д.16</t>
  </si>
  <si>
    <t>МРФ   Северо-Запад,СПб, пос. Лахта ул.Приморская д.48</t>
  </si>
  <si>
    <t>МРФ   Северо-Запад, СПб, г.Зеленогорск ул.Комендантская д.4</t>
  </si>
  <si>
    <t>МРФ   Северо-Запад, СПб, ул.Кораблестроителей д.33</t>
  </si>
  <si>
    <t>МРФ   Северо-Запад, СПб,ул.Композитров д.27</t>
  </si>
  <si>
    <t>МРФ   Северо-Запад, СПб,ул.Асафьева д.4</t>
  </si>
  <si>
    <t>МРФ   Северо-Запад, СПб,ул.И.Фомина д.8</t>
  </si>
  <si>
    <t>МРФ   Северо-Запад, СПб,ул.Д.Бедного д.18</t>
  </si>
  <si>
    <t>МРФ   Северо-Запад, СПб,ул.Брянцева д.9</t>
  </si>
  <si>
    <t>МРФ   Северо-Запад,  СПб,ул. Ак. Константинова д.4/2</t>
  </si>
  <si>
    <t>МРФ   Северо-Запад,  СПб,пр. Науки д.71</t>
  </si>
  <si>
    <t>МРФ   Северо-Запад ,  СПб, Гражданский пр. д.111/2</t>
  </si>
  <si>
    <t>МРФ   Северо-Запад, СПб,ул.К.Смирнова д.3</t>
  </si>
  <si>
    <t>МРФ   Северо-Запад, СПб,ул.Бобруйская д.1</t>
  </si>
  <si>
    <t>МРФ   Северо-Запад, СПб,Кондратьевский пр. д.81</t>
  </si>
  <si>
    <t>МРФ   Северо-Запад, Сертолово Выборгское ш. д.3</t>
  </si>
  <si>
    <t>МРФ "Северо-Запад", Санкт-Петербург, пр-т Энтузиастов д. 16</t>
  </si>
  <si>
    <t>Перечень наружных инженерных сетей объектов, находящихся на балансе Макрорегиона "Северо-Запад" ПАО "Ростелеком"</t>
  </si>
  <si>
    <t xml:space="preserve">МРФ "Северо-Запад , Ленинградская область г.Сланцы, ул. Климчука, 1б </t>
  </si>
  <si>
    <t>Макрорегиональный филиал, Ленинградская область,Сланцевский район, Старопольская волость, д. Старополье, д. 7</t>
  </si>
  <si>
    <t>ЗАКАЗЧИК</t>
  </si>
  <si>
    <t>ИСПОЛНИТЕЛЬ:</t>
  </si>
  <si>
    <t xml:space="preserve">ПАО «Ростелеком» </t>
  </si>
  <si>
    <t>Приложение № 14</t>
  </si>
  <si>
    <t xml:space="preserve">к Договору № </t>
  </si>
  <si>
    <t>___________________________/                    /</t>
  </si>
  <si>
    <t>_________________ /                              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</si>
</sst>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1">
    <xf numFmtId="0" fontId="0" fillId="0" borderId="0"/>
    <xf numFmtId="0" fontId="7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8" fillId="0" borderId="0"/>
    <xf numFmtId="164" fontId="12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9" fillId="0" borderId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" fontId="3" fillId="0" borderId="0" xfId="0" applyNumberFormat="1" applyFont="1" applyFill="1"/>
    <xf numFmtId="2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 applyProtection="1">
      <alignment horizontal="center" vertical="center" wrapText="1"/>
    </xf>
    <xf numFmtId="166" fontId="5" fillId="0" borderId="1" xfId="3" applyNumberFormat="1" applyFont="1" applyFill="1" applyBorder="1" applyAlignment="1" applyProtection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2" fontId="5" fillId="0" borderId="1" xfId="3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4" fontId="0" fillId="3" borderId="0" xfId="0" applyNumberFormat="1" applyFont="1" applyFill="1" applyAlignment="1">
      <alignment vertical="center" wrapText="1"/>
    </xf>
    <xf numFmtId="0" fontId="0" fillId="3" borderId="0" xfId="0" applyFont="1" applyFill="1"/>
    <xf numFmtId="165" fontId="14" fillId="3" borderId="1" xfId="19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4" fontId="0" fillId="3" borderId="0" xfId="0" applyNumberFormat="1" applyFont="1" applyFill="1"/>
    <xf numFmtId="0" fontId="4" fillId="0" borderId="0" xfId="10" applyNumberFormat="1" applyFont="1" applyFill="1" applyBorder="1" applyAlignment="1" applyProtection="1">
      <alignment vertical="top"/>
    </xf>
    <xf numFmtId="4" fontId="15" fillId="0" borderId="0" xfId="10" applyNumberFormat="1" applyFont="1" applyFill="1" applyBorder="1" applyAlignment="1" applyProtection="1">
      <alignment vertical="top"/>
    </xf>
    <xf numFmtId="0" fontId="15" fillId="0" borderId="0" xfId="10" applyNumberFormat="1" applyFont="1" applyFill="1" applyBorder="1" applyAlignment="1" applyProtection="1">
      <alignment vertical="top"/>
    </xf>
    <xf numFmtId="0" fontId="16" fillId="0" borderId="0" xfId="10" applyFont="1" applyAlignment="1">
      <alignment horizontal="center" vertical="center"/>
    </xf>
    <xf numFmtId="0" fontId="6" fillId="0" borderId="0" xfId="10" applyNumberFormat="1" applyFont="1" applyFill="1" applyBorder="1" applyAlignment="1" applyProtection="1">
      <alignment vertical="top"/>
    </xf>
    <xf numFmtId="0" fontId="4" fillId="0" borderId="0" xfId="10" applyNumberFormat="1" applyFont="1" applyFill="1" applyBorder="1" applyAlignment="1" applyProtection="1">
      <alignment horizontal="left" vertical="top"/>
    </xf>
    <xf numFmtId="0" fontId="6" fillId="0" borderId="0" xfId="10" applyNumberFormat="1" applyFont="1" applyFill="1" applyBorder="1" applyAlignment="1" applyProtection="1">
      <alignment horizontal="left" vertical="top"/>
    </xf>
    <xf numFmtId="0" fontId="14" fillId="0" borderId="0" xfId="10" applyFont="1"/>
    <xf numFmtId="0" fontId="4" fillId="0" borderId="0" xfId="10" applyNumberFormat="1" applyFont="1" applyFill="1" applyBorder="1" applyAlignment="1" applyProtection="1">
      <alignment horizontal="left" vertical="top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</cellXfs>
  <cellStyles count="21">
    <cellStyle name="0,0_x000d__x000a_NA_x000d__x000a_" xfId="5"/>
    <cellStyle name="Excel Built-in Normal" xfId="6"/>
    <cellStyle name="Normal_Template_FA_Model (Serushkin)" xfId="7"/>
    <cellStyle name="Денежный 2" xfId="8"/>
    <cellStyle name="Обычный" xfId="0" builtinId="0"/>
    <cellStyle name="Обычный 10" xfId="9"/>
    <cellStyle name="Обычный 2" xfId="10"/>
    <cellStyle name="Обычный 2 2" xfId="11"/>
    <cellStyle name="Обычный 3" xfId="12"/>
    <cellStyle name="Обычный 3 2" xfId="1"/>
    <cellStyle name="Обычный 3 3" xfId="13"/>
    <cellStyle name="Обычный 4" xfId="3"/>
    <cellStyle name="Обычный 5" xfId="14"/>
    <cellStyle name="Обычный 5 2" xfId="15"/>
    <cellStyle name="Обычный 8" xfId="16"/>
    <cellStyle name="Обычный 9" xfId="17"/>
    <cellStyle name="Обычный_баланс" xfId="4"/>
    <cellStyle name="Стиль 1" xfId="2"/>
    <cellStyle name="Стиль 1 2" xfId="18"/>
    <cellStyle name="Финансовый 2" xfId="19"/>
    <cellStyle name="Финансовый 2 12" xfId="20"/>
  </cellStyles>
  <dxfs count="48"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0"/>
  <sheetViews>
    <sheetView tabSelected="1" zoomScaleNormal="100" zoomScaleSheetLayoutView="55" workbookViewId="0">
      <pane xSplit="4" ySplit="7" topLeftCell="E143" activePane="bottomRight" state="frozen"/>
      <selection pane="topRight" activeCell="E1" sqref="E1"/>
      <selection pane="bottomLeft" activeCell="A8" sqref="A8"/>
      <selection pane="bottomRight" activeCell="A8" sqref="A8:A150"/>
    </sheetView>
  </sheetViews>
  <sheetFormatPr defaultColWidth="9.1796875" defaultRowHeight="14.5" x14ac:dyDescent="0.35"/>
  <cols>
    <col min="1" max="1" width="10.1796875" style="2" customWidth="1"/>
    <col min="2" max="2" width="24.7265625" style="2" customWidth="1"/>
    <col min="3" max="3" width="59.453125" style="2" customWidth="1"/>
    <col min="4" max="4" width="27.1796875" style="2" customWidth="1"/>
    <col min="5" max="5" width="15" style="2" customWidth="1"/>
    <col min="6" max="9" width="15.54296875" style="2" customWidth="1"/>
    <col min="10" max="11" width="13" style="2" customWidth="1"/>
    <col min="12" max="12" width="14.26953125" style="2" customWidth="1"/>
    <col min="13" max="13" width="11.1796875" style="2" customWidth="1"/>
    <col min="14" max="15" width="13.7265625" style="2" customWidth="1"/>
    <col min="16" max="16" width="13.453125" style="2" customWidth="1"/>
    <col min="17" max="18" width="12.81640625" style="2" customWidth="1"/>
    <col min="19" max="19" width="37.26953125" style="2" customWidth="1"/>
    <col min="20" max="16384" width="9.1796875" style="2"/>
  </cols>
  <sheetData>
    <row r="1" spans="1:19" ht="15.5" x14ac:dyDescent="0.35">
      <c r="A1" s="1"/>
      <c r="L1" s="1"/>
      <c r="M1" s="1"/>
      <c r="N1" s="1" t="s">
        <v>201</v>
      </c>
      <c r="O1" s="1"/>
      <c r="R1" s="1"/>
    </row>
    <row r="2" spans="1:19" ht="15.5" x14ac:dyDescent="0.35">
      <c r="L2" s="1"/>
      <c r="M2" s="1"/>
      <c r="N2" s="1" t="s">
        <v>202</v>
      </c>
      <c r="O2" s="1"/>
      <c r="R2" s="1"/>
    </row>
    <row r="4" spans="1:19" ht="17.5" x14ac:dyDescent="0.35">
      <c r="A4" s="44" t="s">
        <v>195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6" spans="1:19" ht="38.25" customHeight="1" x14ac:dyDescent="0.35">
      <c r="A6" s="45" t="s">
        <v>0</v>
      </c>
      <c r="B6" s="46" t="s">
        <v>1</v>
      </c>
      <c r="C6" s="46"/>
      <c r="D6" s="46"/>
      <c r="E6" s="47" t="s">
        <v>2</v>
      </c>
      <c r="F6" s="48"/>
      <c r="G6" s="48"/>
      <c r="H6" s="49"/>
      <c r="I6" s="47" t="s">
        <v>3</v>
      </c>
      <c r="J6" s="48"/>
      <c r="K6" s="49"/>
      <c r="L6" s="47" t="s">
        <v>4</v>
      </c>
      <c r="M6" s="48"/>
      <c r="N6" s="48"/>
      <c r="O6" s="49"/>
      <c r="P6" s="46" t="s">
        <v>5</v>
      </c>
      <c r="Q6" s="46"/>
      <c r="R6" s="46"/>
    </row>
    <row r="7" spans="1:19" ht="96" customHeight="1" x14ac:dyDescent="0.35">
      <c r="A7" s="45"/>
      <c r="B7" s="3" t="s">
        <v>6</v>
      </c>
      <c r="C7" s="3" t="s">
        <v>7</v>
      </c>
      <c r="D7" s="3" t="s">
        <v>8</v>
      </c>
      <c r="E7" s="4" t="s">
        <v>9</v>
      </c>
      <c r="F7" s="3" t="s">
        <v>10</v>
      </c>
      <c r="G7" s="3" t="s">
        <v>11</v>
      </c>
      <c r="H7" s="3" t="s">
        <v>12</v>
      </c>
      <c r="I7" s="4" t="s">
        <v>9</v>
      </c>
      <c r="J7" s="3" t="s">
        <v>10</v>
      </c>
      <c r="K7" s="3" t="s">
        <v>12</v>
      </c>
      <c r="L7" s="4" t="s">
        <v>9</v>
      </c>
      <c r="M7" s="3" t="s">
        <v>10</v>
      </c>
      <c r="N7" s="3" t="s">
        <v>13</v>
      </c>
      <c r="O7" s="3" t="s">
        <v>12</v>
      </c>
      <c r="P7" s="4" t="s">
        <v>9</v>
      </c>
      <c r="Q7" s="3" t="s">
        <v>10</v>
      </c>
      <c r="R7" s="3" t="s">
        <v>13</v>
      </c>
    </row>
    <row r="8" spans="1:19" ht="31" x14ac:dyDescent="0.35">
      <c r="A8" s="32">
        <v>1</v>
      </c>
      <c r="B8" s="15" t="s">
        <v>22</v>
      </c>
      <c r="C8" s="15" t="s">
        <v>128</v>
      </c>
      <c r="D8" s="24" t="s">
        <v>14</v>
      </c>
      <c r="E8" s="16">
        <v>50</v>
      </c>
      <c r="F8" s="16">
        <v>50</v>
      </c>
      <c r="G8" s="16">
        <v>0</v>
      </c>
      <c r="H8" s="16">
        <v>2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165</v>
      </c>
      <c r="Q8" s="16">
        <v>250</v>
      </c>
      <c r="R8" s="16">
        <v>15</v>
      </c>
      <c r="S8" s="7"/>
    </row>
    <row r="9" spans="1:19" ht="31" x14ac:dyDescent="0.35">
      <c r="A9" s="32">
        <v>2</v>
      </c>
      <c r="B9" s="25" t="s">
        <v>22</v>
      </c>
      <c r="C9" s="15" t="s">
        <v>129</v>
      </c>
      <c r="D9" s="24" t="s">
        <v>14</v>
      </c>
      <c r="E9" s="16">
        <v>150</v>
      </c>
      <c r="F9" s="16">
        <v>50</v>
      </c>
      <c r="G9" s="16">
        <v>0</v>
      </c>
      <c r="H9" s="16">
        <v>2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77</v>
      </c>
      <c r="Q9" s="16">
        <v>150</v>
      </c>
      <c r="R9" s="16">
        <v>5</v>
      </c>
      <c r="S9" s="7"/>
    </row>
    <row r="10" spans="1:19" ht="31" x14ac:dyDescent="0.35">
      <c r="A10" s="32">
        <v>3</v>
      </c>
      <c r="B10" s="25" t="s">
        <v>22</v>
      </c>
      <c r="C10" s="15" t="s">
        <v>130</v>
      </c>
      <c r="D10" s="24" t="s">
        <v>14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81</v>
      </c>
      <c r="Q10" s="16">
        <v>250</v>
      </c>
      <c r="R10" s="16">
        <v>6</v>
      </c>
      <c r="S10" s="7"/>
    </row>
    <row r="11" spans="1:19" ht="31" x14ac:dyDescent="0.35">
      <c r="A11" s="32">
        <v>4</v>
      </c>
      <c r="B11" s="25" t="s">
        <v>22</v>
      </c>
      <c r="C11" s="15" t="s">
        <v>131</v>
      </c>
      <c r="D11" s="24" t="s">
        <v>14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197</v>
      </c>
      <c r="Q11" s="16">
        <v>250</v>
      </c>
      <c r="R11" s="16">
        <v>11</v>
      </c>
      <c r="S11" s="7"/>
    </row>
    <row r="12" spans="1:19" ht="15.5" x14ac:dyDescent="0.35">
      <c r="A12" s="32">
        <v>5</v>
      </c>
      <c r="B12" s="25" t="s">
        <v>22</v>
      </c>
      <c r="C12" s="15" t="s">
        <v>132</v>
      </c>
      <c r="D12" s="24" t="s">
        <v>14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321</v>
      </c>
      <c r="Q12" s="16">
        <v>250</v>
      </c>
      <c r="R12" s="16">
        <v>21</v>
      </c>
      <c r="S12" s="7"/>
    </row>
    <row r="13" spans="1:19" ht="15.5" x14ac:dyDescent="0.35">
      <c r="A13" s="32">
        <v>6</v>
      </c>
      <c r="B13" s="25" t="s">
        <v>22</v>
      </c>
      <c r="C13" s="15" t="s">
        <v>133</v>
      </c>
      <c r="D13" s="24" t="s">
        <v>14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182</v>
      </c>
      <c r="Q13" s="16">
        <v>250</v>
      </c>
      <c r="R13" s="16">
        <v>11</v>
      </c>
      <c r="S13" s="7"/>
    </row>
    <row r="14" spans="1:19" ht="31" x14ac:dyDescent="0.35">
      <c r="A14" s="32">
        <v>7</v>
      </c>
      <c r="B14" s="25" t="s">
        <v>22</v>
      </c>
      <c r="C14" s="15" t="s">
        <v>134</v>
      </c>
      <c r="D14" s="24" t="s">
        <v>14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163</v>
      </c>
      <c r="Q14" s="16">
        <v>250</v>
      </c>
      <c r="R14" s="16">
        <v>11</v>
      </c>
      <c r="S14" s="7"/>
    </row>
    <row r="15" spans="1:19" ht="15.5" x14ac:dyDescent="0.35">
      <c r="A15" s="32">
        <v>8</v>
      </c>
      <c r="B15" s="25" t="s">
        <v>22</v>
      </c>
      <c r="C15" s="15" t="s">
        <v>135</v>
      </c>
      <c r="D15" s="24" t="s">
        <v>14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445</v>
      </c>
      <c r="Q15" s="16">
        <v>250</v>
      </c>
      <c r="R15" s="16">
        <v>31</v>
      </c>
      <c r="S15" s="7"/>
    </row>
    <row r="16" spans="1:19" ht="31" x14ac:dyDescent="0.35">
      <c r="A16" s="32">
        <v>9</v>
      </c>
      <c r="B16" s="25" t="s">
        <v>25</v>
      </c>
      <c r="C16" s="15" t="s">
        <v>136</v>
      </c>
      <c r="D16" s="24" t="s">
        <v>14</v>
      </c>
      <c r="E16" s="16">
        <v>100</v>
      </c>
      <c r="F16" s="16">
        <v>100</v>
      </c>
      <c r="G16" s="16">
        <v>0</v>
      </c>
      <c r="H16" s="16">
        <v>2</v>
      </c>
      <c r="I16" s="16">
        <v>0</v>
      </c>
      <c r="J16" s="16">
        <v>0</v>
      </c>
      <c r="K16" s="16">
        <v>0</v>
      </c>
      <c r="L16" s="16">
        <v>65</v>
      </c>
      <c r="M16" s="16">
        <v>50</v>
      </c>
      <c r="N16" s="16">
        <v>4</v>
      </c>
      <c r="O16" s="16">
        <v>0</v>
      </c>
      <c r="P16" s="16">
        <v>615</v>
      </c>
      <c r="Q16" s="16">
        <v>250</v>
      </c>
      <c r="R16" s="16">
        <v>40</v>
      </c>
      <c r="S16" s="7"/>
    </row>
    <row r="17" spans="1:19" ht="15.5" x14ac:dyDescent="0.35">
      <c r="A17" s="32">
        <v>10</v>
      </c>
      <c r="B17" s="25" t="s">
        <v>22</v>
      </c>
      <c r="C17" s="15" t="s">
        <v>137</v>
      </c>
      <c r="D17" s="24" t="s">
        <v>14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130</v>
      </c>
      <c r="Q17" s="16">
        <v>150</v>
      </c>
      <c r="R17" s="16">
        <v>10</v>
      </c>
      <c r="S17" s="7"/>
    </row>
    <row r="18" spans="1:19" ht="31" x14ac:dyDescent="0.35">
      <c r="A18" s="32">
        <v>11</v>
      </c>
      <c r="B18" s="25" t="s">
        <v>22</v>
      </c>
      <c r="C18" s="15" t="s">
        <v>138</v>
      </c>
      <c r="D18" s="24" t="s">
        <v>14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130</v>
      </c>
      <c r="Q18" s="16">
        <v>150</v>
      </c>
      <c r="R18" s="16">
        <v>7</v>
      </c>
      <c r="S18" s="7"/>
    </row>
    <row r="19" spans="1:19" ht="31" x14ac:dyDescent="0.35">
      <c r="A19" s="32">
        <v>12</v>
      </c>
      <c r="B19" s="25" t="s">
        <v>22</v>
      </c>
      <c r="C19" s="15" t="s">
        <v>139</v>
      </c>
      <c r="D19" s="24" t="s">
        <v>14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158</v>
      </c>
      <c r="Q19" s="16">
        <v>150</v>
      </c>
      <c r="R19" s="16">
        <v>8</v>
      </c>
      <c r="S19" s="7"/>
    </row>
    <row r="20" spans="1:19" ht="31" x14ac:dyDescent="0.35">
      <c r="A20" s="32">
        <v>13</v>
      </c>
      <c r="B20" s="25" t="s">
        <v>22</v>
      </c>
      <c r="C20" s="15" t="s">
        <v>140</v>
      </c>
      <c r="D20" s="24" t="s">
        <v>14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130</v>
      </c>
      <c r="Q20" s="16">
        <v>150</v>
      </c>
      <c r="R20" s="16">
        <v>4</v>
      </c>
      <c r="S20" s="7"/>
    </row>
    <row r="21" spans="1:19" ht="31" x14ac:dyDescent="0.35">
      <c r="A21" s="32">
        <v>14</v>
      </c>
      <c r="B21" s="25" t="s">
        <v>22</v>
      </c>
      <c r="C21" s="15" t="s">
        <v>141</v>
      </c>
      <c r="D21" s="24" t="s">
        <v>14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170</v>
      </c>
      <c r="Q21" s="16">
        <v>150</v>
      </c>
      <c r="R21" s="16">
        <v>9</v>
      </c>
      <c r="S21" s="7"/>
    </row>
    <row r="22" spans="1:19" ht="15.5" x14ac:dyDescent="0.35">
      <c r="A22" s="32">
        <v>15</v>
      </c>
      <c r="B22" s="25" t="s">
        <v>22</v>
      </c>
      <c r="C22" s="15" t="s">
        <v>142</v>
      </c>
      <c r="D22" s="24" t="s">
        <v>14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202</v>
      </c>
      <c r="Q22" s="16">
        <v>150</v>
      </c>
      <c r="R22" s="16">
        <v>12</v>
      </c>
      <c r="S22" s="7"/>
    </row>
    <row r="23" spans="1:19" ht="31" x14ac:dyDescent="0.35">
      <c r="A23" s="32">
        <v>16</v>
      </c>
      <c r="B23" s="25" t="s">
        <v>22</v>
      </c>
      <c r="C23" s="15" t="s">
        <v>143</v>
      </c>
      <c r="D23" s="24" t="s">
        <v>14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107</v>
      </c>
      <c r="Q23" s="16">
        <v>150</v>
      </c>
      <c r="R23" s="16">
        <v>5</v>
      </c>
      <c r="S23" s="7"/>
    </row>
    <row r="24" spans="1:19" ht="31" x14ac:dyDescent="0.35">
      <c r="A24" s="32">
        <v>17</v>
      </c>
      <c r="B24" s="25" t="s">
        <v>17</v>
      </c>
      <c r="C24" s="25" t="s">
        <v>30</v>
      </c>
      <c r="D24" s="6" t="s">
        <v>16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3">
        <v>197</v>
      </c>
      <c r="Q24" s="10">
        <v>250</v>
      </c>
      <c r="R24" s="13">
        <v>16</v>
      </c>
      <c r="S24" s="7"/>
    </row>
    <row r="25" spans="1:19" ht="31" x14ac:dyDescent="0.35">
      <c r="A25" s="32">
        <v>18</v>
      </c>
      <c r="B25" s="25" t="s">
        <v>22</v>
      </c>
      <c r="C25" s="25" t="s">
        <v>31</v>
      </c>
      <c r="D25" s="6" t="s">
        <v>32</v>
      </c>
      <c r="E25" s="10">
        <v>16</v>
      </c>
      <c r="F25" s="10">
        <v>89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3">
        <v>44</v>
      </c>
      <c r="Q25" s="10">
        <v>250</v>
      </c>
      <c r="R25" s="13">
        <v>6</v>
      </c>
      <c r="S25" s="7"/>
    </row>
    <row r="26" spans="1:19" ht="31" x14ac:dyDescent="0.35">
      <c r="A26" s="32">
        <v>19</v>
      </c>
      <c r="B26" s="25" t="s">
        <v>22</v>
      </c>
      <c r="C26" s="25" t="s">
        <v>33</v>
      </c>
      <c r="D26" s="6" t="s">
        <v>32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3">
        <v>0</v>
      </c>
      <c r="Q26" s="10">
        <v>0</v>
      </c>
      <c r="R26" s="13">
        <v>0</v>
      </c>
      <c r="S26" s="7"/>
    </row>
    <row r="27" spans="1:19" ht="31" x14ac:dyDescent="0.35">
      <c r="A27" s="32">
        <v>20</v>
      </c>
      <c r="B27" s="25" t="s">
        <v>22</v>
      </c>
      <c r="C27" s="25" t="s">
        <v>34</v>
      </c>
      <c r="D27" s="6" t="s">
        <v>32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3">
        <v>0</v>
      </c>
      <c r="Q27" s="10">
        <v>0</v>
      </c>
      <c r="R27" s="13">
        <v>0</v>
      </c>
      <c r="S27" s="7"/>
    </row>
    <row r="28" spans="1:19" ht="31" x14ac:dyDescent="0.35">
      <c r="A28" s="32">
        <v>21</v>
      </c>
      <c r="B28" s="25" t="s">
        <v>22</v>
      </c>
      <c r="C28" s="25" t="s">
        <v>35</v>
      </c>
      <c r="D28" s="6" t="s">
        <v>32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3">
        <v>62</v>
      </c>
      <c r="Q28" s="10">
        <v>250</v>
      </c>
      <c r="R28" s="13">
        <v>4</v>
      </c>
      <c r="S28" s="7"/>
    </row>
    <row r="29" spans="1:19" ht="31" x14ac:dyDescent="0.35">
      <c r="A29" s="32">
        <v>22</v>
      </c>
      <c r="B29" s="25" t="s">
        <v>22</v>
      </c>
      <c r="C29" s="25" t="s">
        <v>36</v>
      </c>
      <c r="D29" s="6" t="s">
        <v>32</v>
      </c>
      <c r="E29" s="10">
        <v>67</v>
      </c>
      <c r="F29" s="10">
        <v>108</v>
      </c>
      <c r="G29" s="10">
        <v>0</v>
      </c>
      <c r="H29" s="10">
        <v>2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3">
        <v>97</v>
      </c>
      <c r="Q29" s="10">
        <v>250</v>
      </c>
      <c r="R29" s="13">
        <v>6</v>
      </c>
      <c r="S29" s="7"/>
    </row>
    <row r="30" spans="1:19" ht="31" x14ac:dyDescent="0.35">
      <c r="A30" s="32">
        <v>23</v>
      </c>
      <c r="B30" s="25" t="s">
        <v>22</v>
      </c>
      <c r="C30" s="25" t="s">
        <v>37</v>
      </c>
      <c r="D30" s="6" t="s">
        <v>32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3">
        <v>180</v>
      </c>
      <c r="Q30" s="10">
        <v>250</v>
      </c>
      <c r="R30" s="13">
        <v>5</v>
      </c>
      <c r="S30" s="7"/>
    </row>
    <row r="31" spans="1:19" ht="31" x14ac:dyDescent="0.35">
      <c r="A31" s="32">
        <v>24</v>
      </c>
      <c r="B31" s="25" t="s">
        <v>17</v>
      </c>
      <c r="C31" s="25" t="s">
        <v>38</v>
      </c>
      <c r="D31" s="6" t="s">
        <v>16</v>
      </c>
      <c r="E31" s="10">
        <v>50</v>
      </c>
      <c r="F31" s="10">
        <v>89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3">
        <v>0</v>
      </c>
      <c r="Q31" s="10">
        <v>0</v>
      </c>
      <c r="R31" s="13">
        <v>0</v>
      </c>
      <c r="S31" s="7"/>
    </row>
    <row r="32" spans="1:19" ht="31" x14ac:dyDescent="0.35">
      <c r="A32" s="32">
        <v>25</v>
      </c>
      <c r="B32" s="25" t="s">
        <v>22</v>
      </c>
      <c r="C32" s="15" t="s">
        <v>144</v>
      </c>
      <c r="D32" s="24" t="s">
        <v>14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111.5</v>
      </c>
      <c r="Q32" s="16">
        <v>250</v>
      </c>
      <c r="R32" s="16">
        <v>20</v>
      </c>
      <c r="S32" s="7"/>
    </row>
    <row r="33" spans="1:19" ht="31" x14ac:dyDescent="0.35">
      <c r="A33" s="32">
        <v>26</v>
      </c>
      <c r="B33" s="25" t="s">
        <v>22</v>
      </c>
      <c r="C33" s="15" t="s">
        <v>145</v>
      </c>
      <c r="D33" s="24" t="s">
        <v>14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85</v>
      </c>
      <c r="Q33" s="16">
        <v>250</v>
      </c>
      <c r="R33" s="16">
        <v>22</v>
      </c>
      <c r="S33" s="7"/>
    </row>
    <row r="34" spans="1:19" ht="31" x14ac:dyDescent="0.35">
      <c r="A34" s="32">
        <v>27</v>
      </c>
      <c r="B34" s="25" t="s">
        <v>22</v>
      </c>
      <c r="C34" s="15" t="s">
        <v>146</v>
      </c>
      <c r="D34" s="24" t="s">
        <v>14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395</v>
      </c>
      <c r="Q34" s="16">
        <v>250</v>
      </c>
      <c r="R34" s="16">
        <v>29</v>
      </c>
      <c r="S34" s="7"/>
    </row>
    <row r="35" spans="1:19" ht="31" x14ac:dyDescent="0.35">
      <c r="A35" s="32">
        <v>28</v>
      </c>
      <c r="B35" s="25" t="s">
        <v>22</v>
      </c>
      <c r="C35" s="15" t="s">
        <v>147</v>
      </c>
      <c r="D35" s="24" t="s">
        <v>14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230</v>
      </c>
      <c r="Q35" s="16">
        <v>150</v>
      </c>
      <c r="R35" s="16">
        <v>21</v>
      </c>
      <c r="S35" s="7"/>
    </row>
    <row r="36" spans="1:19" ht="31" x14ac:dyDescent="0.35">
      <c r="A36" s="32">
        <v>29</v>
      </c>
      <c r="B36" s="25" t="s">
        <v>22</v>
      </c>
      <c r="C36" s="15" t="s">
        <v>148</v>
      </c>
      <c r="D36" s="24" t="s">
        <v>14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195</v>
      </c>
      <c r="Q36" s="16">
        <v>150</v>
      </c>
      <c r="R36" s="16">
        <v>16</v>
      </c>
      <c r="S36" s="7"/>
    </row>
    <row r="37" spans="1:19" ht="31" x14ac:dyDescent="0.35">
      <c r="A37" s="32">
        <v>30</v>
      </c>
      <c r="B37" s="25" t="s">
        <v>22</v>
      </c>
      <c r="C37" s="15" t="s">
        <v>149</v>
      </c>
      <c r="D37" s="24" t="s">
        <v>14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140</v>
      </c>
      <c r="Q37" s="16">
        <v>150</v>
      </c>
      <c r="R37" s="16">
        <v>12</v>
      </c>
      <c r="S37" s="7"/>
    </row>
    <row r="38" spans="1:19" ht="15.5" x14ac:dyDescent="0.35">
      <c r="A38" s="32">
        <v>31</v>
      </c>
      <c r="B38" s="25" t="s">
        <v>22</v>
      </c>
      <c r="C38" s="15" t="s">
        <v>150</v>
      </c>
      <c r="D38" s="24" t="s">
        <v>14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140</v>
      </c>
      <c r="Q38" s="16">
        <v>150</v>
      </c>
      <c r="R38" s="16">
        <v>12</v>
      </c>
      <c r="S38" s="7"/>
    </row>
    <row r="39" spans="1:19" ht="31" x14ac:dyDescent="0.35">
      <c r="A39" s="32">
        <v>32</v>
      </c>
      <c r="B39" s="25" t="s">
        <v>22</v>
      </c>
      <c r="C39" s="15" t="s">
        <v>151</v>
      </c>
      <c r="D39" s="24" t="s">
        <v>14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96</v>
      </c>
      <c r="Q39" s="16">
        <v>150</v>
      </c>
      <c r="R39" s="16">
        <v>300</v>
      </c>
      <c r="S39" s="7"/>
    </row>
    <row r="40" spans="1:19" ht="31" x14ac:dyDescent="0.35">
      <c r="A40" s="32">
        <v>33</v>
      </c>
      <c r="B40" s="25" t="s">
        <v>22</v>
      </c>
      <c r="C40" s="15" t="s">
        <v>194</v>
      </c>
      <c r="D40" s="24" t="s">
        <v>14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85.6</v>
      </c>
      <c r="Q40" s="16">
        <v>150</v>
      </c>
      <c r="R40" s="16">
        <v>18</v>
      </c>
      <c r="S40" s="7"/>
    </row>
    <row r="41" spans="1:19" ht="31" x14ac:dyDescent="0.35">
      <c r="A41" s="32">
        <v>34</v>
      </c>
      <c r="B41" s="25" t="s">
        <v>22</v>
      </c>
      <c r="C41" s="15" t="s">
        <v>152</v>
      </c>
      <c r="D41" s="24" t="s">
        <v>14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200</v>
      </c>
      <c r="Q41" s="16">
        <v>150</v>
      </c>
      <c r="R41" s="16">
        <v>14</v>
      </c>
      <c r="S41" s="7"/>
    </row>
    <row r="42" spans="1:19" ht="15.5" x14ac:dyDescent="0.35">
      <c r="A42" s="32">
        <v>35</v>
      </c>
      <c r="B42" s="25" t="s">
        <v>22</v>
      </c>
      <c r="C42" s="15" t="s">
        <v>153</v>
      </c>
      <c r="D42" s="24" t="s">
        <v>14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120</v>
      </c>
      <c r="Q42" s="16">
        <v>100</v>
      </c>
      <c r="R42" s="16">
        <v>11</v>
      </c>
      <c r="S42" s="7"/>
    </row>
    <row r="43" spans="1:19" ht="15.5" x14ac:dyDescent="0.35">
      <c r="A43" s="32">
        <v>36</v>
      </c>
      <c r="B43" s="25" t="s">
        <v>22</v>
      </c>
      <c r="C43" s="15" t="s">
        <v>154</v>
      </c>
      <c r="D43" s="24" t="s">
        <v>14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300</v>
      </c>
      <c r="Q43" s="16">
        <v>150</v>
      </c>
      <c r="R43" s="16">
        <v>17</v>
      </c>
      <c r="S43" s="7"/>
    </row>
    <row r="44" spans="1:19" ht="31" x14ac:dyDescent="0.35">
      <c r="A44" s="32">
        <v>37</v>
      </c>
      <c r="B44" s="25" t="s">
        <v>22</v>
      </c>
      <c r="C44" s="15" t="s">
        <v>155</v>
      </c>
      <c r="D44" s="24" t="s">
        <v>14</v>
      </c>
      <c r="E44" s="16">
        <v>60.3</v>
      </c>
      <c r="F44" s="16">
        <v>57</v>
      </c>
      <c r="G44" s="16">
        <v>2</v>
      </c>
      <c r="H44" s="16">
        <v>2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140</v>
      </c>
      <c r="Q44" s="16">
        <v>150</v>
      </c>
      <c r="R44" s="16">
        <v>11</v>
      </c>
      <c r="S44" s="7"/>
    </row>
    <row r="45" spans="1:19" ht="31" x14ac:dyDescent="0.35">
      <c r="A45" s="32">
        <v>38</v>
      </c>
      <c r="B45" s="25" t="s">
        <v>22</v>
      </c>
      <c r="C45" s="15" t="s">
        <v>156</v>
      </c>
      <c r="D45" s="24" t="s">
        <v>14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915</v>
      </c>
      <c r="Q45" s="16">
        <v>250</v>
      </c>
      <c r="R45" s="16">
        <v>24</v>
      </c>
      <c r="S45" s="7"/>
    </row>
    <row r="46" spans="1:19" ht="31" x14ac:dyDescent="0.35">
      <c r="A46" s="32">
        <v>39</v>
      </c>
      <c r="B46" s="25" t="s">
        <v>22</v>
      </c>
      <c r="C46" s="15" t="s">
        <v>157</v>
      </c>
      <c r="D46" s="24" t="s">
        <v>14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215</v>
      </c>
      <c r="Q46" s="16">
        <v>150</v>
      </c>
      <c r="R46" s="16">
        <v>14</v>
      </c>
      <c r="S46" s="7"/>
    </row>
    <row r="47" spans="1:19" ht="31" x14ac:dyDescent="0.35">
      <c r="A47" s="32">
        <v>40</v>
      </c>
      <c r="B47" s="25" t="s">
        <v>22</v>
      </c>
      <c r="C47" s="15" t="s">
        <v>158</v>
      </c>
      <c r="D47" s="24" t="s">
        <v>14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194</v>
      </c>
      <c r="Q47" s="16">
        <v>150</v>
      </c>
      <c r="R47" s="16">
        <v>17</v>
      </c>
      <c r="S47" s="7"/>
    </row>
    <row r="48" spans="1:19" ht="15.5" x14ac:dyDescent="0.35">
      <c r="A48" s="32">
        <v>41</v>
      </c>
      <c r="B48" s="25" t="s">
        <v>22</v>
      </c>
      <c r="C48" s="15" t="s">
        <v>159</v>
      </c>
      <c r="D48" s="24" t="s">
        <v>14</v>
      </c>
      <c r="E48" s="16">
        <v>2</v>
      </c>
      <c r="F48" s="16">
        <v>57</v>
      </c>
      <c r="G48" s="16">
        <v>2</v>
      </c>
      <c r="H48" s="16">
        <v>2</v>
      </c>
      <c r="I48" s="16">
        <v>0</v>
      </c>
      <c r="J48" s="16">
        <v>0</v>
      </c>
      <c r="K48" s="16">
        <v>0</v>
      </c>
      <c r="L48" s="16">
        <v>98</v>
      </c>
      <c r="M48" s="16">
        <v>100</v>
      </c>
      <c r="N48" s="16">
        <v>0</v>
      </c>
      <c r="O48" s="16">
        <v>1</v>
      </c>
      <c r="P48" s="16">
        <v>83</v>
      </c>
      <c r="Q48" s="16">
        <v>150</v>
      </c>
      <c r="R48" s="16">
        <v>12</v>
      </c>
      <c r="S48" s="7"/>
    </row>
    <row r="49" spans="1:19" ht="15.5" x14ac:dyDescent="0.35">
      <c r="A49" s="32">
        <v>42</v>
      </c>
      <c r="B49" s="25" t="s">
        <v>22</v>
      </c>
      <c r="C49" s="15" t="s">
        <v>160</v>
      </c>
      <c r="D49" s="24" t="s">
        <v>14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120</v>
      </c>
      <c r="M49" s="16">
        <v>100</v>
      </c>
      <c r="N49" s="16">
        <v>0</v>
      </c>
      <c r="O49" s="16">
        <v>1</v>
      </c>
      <c r="P49" s="16">
        <v>200</v>
      </c>
      <c r="Q49" s="16">
        <v>150</v>
      </c>
      <c r="R49" s="16">
        <v>17</v>
      </c>
      <c r="S49" s="7"/>
    </row>
    <row r="50" spans="1:19" ht="15.5" x14ac:dyDescent="0.35">
      <c r="A50" s="32">
        <v>43</v>
      </c>
      <c r="B50" s="25" t="s">
        <v>22</v>
      </c>
      <c r="C50" s="15" t="s">
        <v>161</v>
      </c>
      <c r="D50" s="24" t="s">
        <v>14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161</v>
      </c>
      <c r="Q50" s="16">
        <v>250</v>
      </c>
      <c r="R50" s="16">
        <v>20</v>
      </c>
      <c r="S50" s="7"/>
    </row>
    <row r="51" spans="1:19" ht="15.5" x14ac:dyDescent="0.35">
      <c r="A51" s="32">
        <v>44</v>
      </c>
      <c r="B51" s="25" t="s">
        <v>22</v>
      </c>
      <c r="C51" s="15" t="s">
        <v>162</v>
      </c>
      <c r="D51" s="24" t="s">
        <v>14</v>
      </c>
      <c r="E51" s="16">
        <v>1.5</v>
      </c>
      <c r="F51" s="16">
        <v>57</v>
      </c>
      <c r="G51" s="16">
        <v>2</v>
      </c>
      <c r="H51" s="16">
        <v>2</v>
      </c>
      <c r="I51" s="16">
        <v>0</v>
      </c>
      <c r="J51" s="16">
        <v>0</v>
      </c>
      <c r="K51" s="16">
        <v>0</v>
      </c>
      <c r="L51" s="16">
        <v>35</v>
      </c>
      <c r="M51" s="16">
        <v>100</v>
      </c>
      <c r="N51" s="16">
        <v>0</v>
      </c>
      <c r="O51" s="16">
        <v>1</v>
      </c>
      <c r="P51" s="16">
        <v>67</v>
      </c>
      <c r="Q51" s="16">
        <v>100</v>
      </c>
      <c r="R51" s="16">
        <v>5</v>
      </c>
      <c r="S51" s="7"/>
    </row>
    <row r="52" spans="1:19" ht="31" x14ac:dyDescent="0.35">
      <c r="A52" s="32">
        <v>45</v>
      </c>
      <c r="B52" s="25" t="s">
        <v>17</v>
      </c>
      <c r="C52" s="25" t="s">
        <v>39</v>
      </c>
      <c r="D52" s="5" t="s">
        <v>40</v>
      </c>
      <c r="E52" s="13">
        <v>23</v>
      </c>
      <c r="F52" s="13">
        <v>200</v>
      </c>
      <c r="G52" s="13">
        <v>0</v>
      </c>
      <c r="H52" s="13">
        <v>2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795</v>
      </c>
      <c r="Q52" s="13">
        <v>250</v>
      </c>
      <c r="R52" s="13">
        <v>46</v>
      </c>
      <c r="S52" s="7"/>
    </row>
    <row r="53" spans="1:19" ht="31" x14ac:dyDescent="0.35">
      <c r="A53" s="32">
        <v>46</v>
      </c>
      <c r="B53" s="25" t="s">
        <v>17</v>
      </c>
      <c r="C53" s="25" t="s">
        <v>163</v>
      </c>
      <c r="D53" s="6" t="s">
        <v>14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62</v>
      </c>
      <c r="Q53" s="10">
        <v>250</v>
      </c>
      <c r="R53" s="10">
        <v>9</v>
      </c>
      <c r="S53" s="7"/>
    </row>
    <row r="54" spans="1:19" ht="31" x14ac:dyDescent="0.35">
      <c r="A54" s="32">
        <v>47</v>
      </c>
      <c r="B54" s="25" t="s">
        <v>17</v>
      </c>
      <c r="C54" s="25" t="s">
        <v>164</v>
      </c>
      <c r="D54" s="6" t="s">
        <v>14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3">
        <v>0</v>
      </c>
      <c r="M54" s="10">
        <v>0</v>
      </c>
      <c r="N54" s="10">
        <v>0</v>
      </c>
      <c r="O54" s="10">
        <v>0</v>
      </c>
      <c r="P54" s="10">
        <v>55</v>
      </c>
      <c r="Q54" s="10">
        <v>250</v>
      </c>
      <c r="R54" s="10">
        <v>7</v>
      </c>
      <c r="S54" s="7"/>
    </row>
    <row r="55" spans="1:19" ht="31" x14ac:dyDescent="0.35">
      <c r="A55" s="32">
        <v>48</v>
      </c>
      <c r="B55" s="25" t="s">
        <v>17</v>
      </c>
      <c r="C55" s="25" t="s">
        <v>165</v>
      </c>
      <c r="D55" s="6" t="s">
        <v>14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3">
        <v>197</v>
      </c>
      <c r="M55" s="10">
        <v>100</v>
      </c>
      <c r="N55" s="10">
        <v>3</v>
      </c>
      <c r="O55" s="10">
        <v>3</v>
      </c>
      <c r="P55" s="10">
        <v>165</v>
      </c>
      <c r="Q55" s="10">
        <v>250</v>
      </c>
      <c r="R55" s="10">
        <v>16</v>
      </c>
      <c r="S55" s="7"/>
    </row>
    <row r="56" spans="1:19" ht="31" x14ac:dyDescent="0.35">
      <c r="A56" s="32">
        <v>49</v>
      </c>
      <c r="B56" s="25" t="s">
        <v>17</v>
      </c>
      <c r="C56" s="25" t="s">
        <v>166</v>
      </c>
      <c r="D56" s="6" t="s">
        <v>14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210</v>
      </c>
      <c r="Q56" s="10">
        <v>250</v>
      </c>
      <c r="R56" s="10">
        <v>14</v>
      </c>
      <c r="S56" s="7"/>
    </row>
    <row r="57" spans="1:19" ht="31" x14ac:dyDescent="0.35">
      <c r="A57" s="32">
        <v>50</v>
      </c>
      <c r="B57" s="25" t="s">
        <v>17</v>
      </c>
      <c r="C57" s="25" t="s">
        <v>167</v>
      </c>
      <c r="D57" s="6" t="s">
        <v>14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3">
        <v>0</v>
      </c>
      <c r="M57" s="10">
        <v>0</v>
      </c>
      <c r="N57" s="10">
        <v>0</v>
      </c>
      <c r="O57" s="10">
        <v>0</v>
      </c>
      <c r="P57" s="10">
        <v>62</v>
      </c>
      <c r="Q57" s="10">
        <v>250</v>
      </c>
      <c r="R57" s="10">
        <v>9</v>
      </c>
      <c r="S57" s="7"/>
    </row>
    <row r="58" spans="1:19" ht="31" x14ac:dyDescent="0.35">
      <c r="A58" s="32">
        <v>51</v>
      </c>
      <c r="B58" s="25" t="s">
        <v>17</v>
      </c>
      <c r="C58" s="25" t="s">
        <v>168</v>
      </c>
      <c r="D58" s="6" t="s">
        <v>14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3">
        <v>0</v>
      </c>
      <c r="M58" s="10">
        <v>0</v>
      </c>
      <c r="N58" s="10">
        <v>0</v>
      </c>
      <c r="O58" s="10">
        <v>0</v>
      </c>
      <c r="P58" s="10">
        <v>89</v>
      </c>
      <c r="Q58" s="10">
        <v>250</v>
      </c>
      <c r="R58" s="10">
        <v>10</v>
      </c>
      <c r="S58" s="7"/>
    </row>
    <row r="59" spans="1:19" ht="31" x14ac:dyDescent="0.35">
      <c r="A59" s="32">
        <v>52</v>
      </c>
      <c r="B59" s="25" t="s">
        <v>17</v>
      </c>
      <c r="C59" s="25" t="s">
        <v>169</v>
      </c>
      <c r="D59" s="6" t="s">
        <v>14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52</v>
      </c>
      <c r="Q59" s="10">
        <v>250</v>
      </c>
      <c r="R59" s="10">
        <v>9</v>
      </c>
      <c r="S59" s="7"/>
    </row>
    <row r="60" spans="1:19" ht="31" x14ac:dyDescent="0.35">
      <c r="A60" s="32">
        <v>53</v>
      </c>
      <c r="B60" s="25" t="s">
        <v>17</v>
      </c>
      <c r="C60" s="25" t="s">
        <v>170</v>
      </c>
      <c r="D60" s="6" t="s">
        <v>14</v>
      </c>
      <c r="E60" s="17">
        <v>74</v>
      </c>
      <c r="F60" s="10">
        <v>57</v>
      </c>
      <c r="G60" s="10">
        <v>0</v>
      </c>
      <c r="H60" s="10">
        <v>2</v>
      </c>
      <c r="I60" s="10">
        <v>0</v>
      </c>
      <c r="J60" s="10">
        <v>0</v>
      </c>
      <c r="K60" s="10">
        <v>0</v>
      </c>
      <c r="L60" s="13">
        <v>0</v>
      </c>
      <c r="M60" s="10">
        <v>0</v>
      </c>
      <c r="N60" s="10">
        <v>0</v>
      </c>
      <c r="O60" s="10">
        <v>0</v>
      </c>
      <c r="P60" s="10">
        <v>52</v>
      </c>
      <c r="Q60" s="10">
        <v>250</v>
      </c>
      <c r="R60" s="10">
        <v>8</v>
      </c>
      <c r="S60" s="7"/>
    </row>
    <row r="61" spans="1:19" ht="31" x14ac:dyDescent="0.35">
      <c r="A61" s="32">
        <v>54</v>
      </c>
      <c r="B61" s="25" t="s">
        <v>17</v>
      </c>
      <c r="C61" s="25" t="s">
        <v>171</v>
      </c>
      <c r="D61" s="6" t="s">
        <v>14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225</v>
      </c>
      <c r="Q61" s="10">
        <v>250</v>
      </c>
      <c r="R61" s="10">
        <v>12</v>
      </c>
      <c r="S61" s="7"/>
    </row>
    <row r="62" spans="1:19" ht="31" x14ac:dyDescent="0.35">
      <c r="A62" s="32">
        <v>55</v>
      </c>
      <c r="B62" s="25" t="s">
        <v>17</v>
      </c>
      <c r="C62" s="25" t="s">
        <v>172</v>
      </c>
      <c r="D62" s="6" t="s">
        <v>14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20</v>
      </c>
      <c r="M62" s="10">
        <v>100</v>
      </c>
      <c r="N62" s="10">
        <v>1</v>
      </c>
      <c r="O62" s="10">
        <v>1</v>
      </c>
      <c r="P62" s="10">
        <v>94</v>
      </c>
      <c r="Q62" s="10">
        <v>250</v>
      </c>
      <c r="R62" s="10">
        <v>11</v>
      </c>
      <c r="S62" s="7"/>
    </row>
    <row r="63" spans="1:19" ht="31" x14ac:dyDescent="0.35">
      <c r="A63" s="32">
        <v>56</v>
      </c>
      <c r="B63" s="25" t="s">
        <v>17</v>
      </c>
      <c r="C63" s="25" t="s">
        <v>173</v>
      </c>
      <c r="D63" s="6" t="s">
        <v>14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52</v>
      </c>
      <c r="Q63" s="10">
        <v>250</v>
      </c>
      <c r="R63" s="10">
        <v>3</v>
      </c>
      <c r="S63" s="7"/>
    </row>
    <row r="64" spans="1:19" ht="31" x14ac:dyDescent="0.35">
      <c r="A64" s="32">
        <v>57</v>
      </c>
      <c r="B64" s="25" t="s">
        <v>17</v>
      </c>
      <c r="C64" s="25" t="s">
        <v>174</v>
      </c>
      <c r="D64" s="6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15</v>
      </c>
      <c r="M64" s="10">
        <v>100</v>
      </c>
      <c r="N64" s="10">
        <v>1</v>
      </c>
      <c r="O64" s="10">
        <v>1</v>
      </c>
      <c r="P64" s="10">
        <v>99</v>
      </c>
      <c r="Q64" s="10">
        <v>250</v>
      </c>
      <c r="R64" s="10">
        <v>6</v>
      </c>
      <c r="S64" s="7"/>
    </row>
    <row r="65" spans="1:19" ht="31" x14ac:dyDescent="0.35">
      <c r="A65" s="32">
        <v>58</v>
      </c>
      <c r="B65" s="25" t="s">
        <v>17</v>
      </c>
      <c r="C65" s="25" t="s">
        <v>175</v>
      </c>
      <c r="D65" s="6" t="s">
        <v>14</v>
      </c>
      <c r="E65" s="10">
        <v>18</v>
      </c>
      <c r="F65" s="10">
        <v>76</v>
      </c>
      <c r="G65" s="10">
        <v>0</v>
      </c>
      <c r="H65" s="10">
        <v>2</v>
      </c>
      <c r="I65" s="10">
        <v>0</v>
      </c>
      <c r="J65" s="10">
        <v>0</v>
      </c>
      <c r="K65" s="10">
        <v>0</v>
      </c>
      <c r="L65" s="10">
        <v>25</v>
      </c>
      <c r="M65" s="10">
        <v>100</v>
      </c>
      <c r="N65" s="10">
        <v>1</v>
      </c>
      <c r="O65" s="10">
        <v>1</v>
      </c>
      <c r="P65" s="10">
        <v>57</v>
      </c>
      <c r="Q65" s="10">
        <v>250</v>
      </c>
      <c r="R65" s="10">
        <v>4</v>
      </c>
      <c r="S65" s="7"/>
    </row>
    <row r="66" spans="1:19" ht="31" x14ac:dyDescent="0.35">
      <c r="A66" s="32">
        <v>59</v>
      </c>
      <c r="B66" s="25" t="s">
        <v>17</v>
      </c>
      <c r="C66" s="25" t="s">
        <v>176</v>
      </c>
      <c r="D66" s="6" t="s">
        <v>14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80</v>
      </c>
      <c r="Q66" s="10">
        <v>250</v>
      </c>
      <c r="R66" s="10">
        <v>6</v>
      </c>
      <c r="S66" s="7"/>
    </row>
    <row r="67" spans="1:19" ht="31" x14ac:dyDescent="0.35">
      <c r="A67" s="32">
        <v>60</v>
      </c>
      <c r="B67" s="25" t="s">
        <v>17</v>
      </c>
      <c r="C67" s="25" t="s">
        <v>177</v>
      </c>
      <c r="D67" s="6" t="s">
        <v>14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210</v>
      </c>
      <c r="Q67" s="10">
        <v>250</v>
      </c>
      <c r="R67" s="10">
        <v>18</v>
      </c>
      <c r="S67" s="7"/>
    </row>
    <row r="68" spans="1:19" ht="31" x14ac:dyDescent="0.35">
      <c r="A68" s="32">
        <v>61</v>
      </c>
      <c r="B68" s="25" t="s">
        <v>17</v>
      </c>
      <c r="C68" s="25" t="s">
        <v>178</v>
      </c>
      <c r="D68" s="6" t="s">
        <v>14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10</v>
      </c>
      <c r="Q68" s="10">
        <v>250</v>
      </c>
      <c r="R68" s="10">
        <v>1</v>
      </c>
      <c r="S68" s="7"/>
    </row>
    <row r="69" spans="1:19" ht="31" x14ac:dyDescent="0.35">
      <c r="A69" s="32">
        <v>62</v>
      </c>
      <c r="B69" s="25" t="s">
        <v>17</v>
      </c>
      <c r="C69" s="25" t="s">
        <v>179</v>
      </c>
      <c r="D69" s="6" t="s">
        <v>14</v>
      </c>
      <c r="E69" s="10">
        <v>14</v>
      </c>
      <c r="F69" s="10">
        <v>57</v>
      </c>
      <c r="G69" s="10">
        <v>0</v>
      </c>
      <c r="H69" s="10">
        <v>2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102</v>
      </c>
      <c r="Q69" s="10">
        <v>250</v>
      </c>
      <c r="R69" s="10">
        <v>8</v>
      </c>
      <c r="S69" s="7"/>
    </row>
    <row r="70" spans="1:19" ht="31" x14ac:dyDescent="0.35">
      <c r="A70" s="32">
        <v>63</v>
      </c>
      <c r="B70" s="25" t="s">
        <v>17</v>
      </c>
      <c r="C70" s="25" t="s">
        <v>180</v>
      </c>
      <c r="D70" s="6" t="s">
        <v>14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240</v>
      </c>
      <c r="Q70" s="10">
        <v>250</v>
      </c>
      <c r="R70" s="10">
        <v>12</v>
      </c>
      <c r="S70" s="7"/>
    </row>
    <row r="71" spans="1:19" ht="31" x14ac:dyDescent="0.35">
      <c r="A71" s="32">
        <v>64</v>
      </c>
      <c r="B71" s="25" t="s">
        <v>17</v>
      </c>
      <c r="C71" s="25" t="s">
        <v>181</v>
      </c>
      <c r="D71" s="6" t="s">
        <v>14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20</v>
      </c>
      <c r="M71" s="10">
        <v>100</v>
      </c>
      <c r="N71" s="13">
        <v>1</v>
      </c>
      <c r="O71" s="13">
        <v>1</v>
      </c>
      <c r="P71" s="10">
        <v>94</v>
      </c>
      <c r="Q71" s="10">
        <v>250</v>
      </c>
      <c r="R71" s="13">
        <v>8</v>
      </c>
      <c r="S71" s="7"/>
    </row>
    <row r="72" spans="1:19" ht="31" x14ac:dyDescent="0.35">
      <c r="A72" s="32">
        <v>65</v>
      </c>
      <c r="B72" s="25" t="s">
        <v>17</v>
      </c>
      <c r="C72" s="25" t="s">
        <v>182</v>
      </c>
      <c r="D72" s="6" t="s">
        <v>14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0">
        <v>169</v>
      </c>
      <c r="Q72" s="13">
        <v>100</v>
      </c>
      <c r="R72" s="13">
        <v>9</v>
      </c>
      <c r="S72" s="7"/>
    </row>
    <row r="73" spans="1:19" ht="31" x14ac:dyDescent="0.35">
      <c r="A73" s="32">
        <v>66</v>
      </c>
      <c r="B73" s="25" t="s">
        <v>17</v>
      </c>
      <c r="C73" s="25" t="s">
        <v>183</v>
      </c>
      <c r="D73" s="6" t="s">
        <v>14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24</v>
      </c>
      <c r="M73" s="10">
        <v>100</v>
      </c>
      <c r="N73" s="10">
        <v>0</v>
      </c>
      <c r="O73" s="10">
        <v>0</v>
      </c>
      <c r="P73" s="10">
        <v>215</v>
      </c>
      <c r="Q73" s="10">
        <v>100</v>
      </c>
      <c r="R73" s="13">
        <v>14</v>
      </c>
      <c r="S73" s="7"/>
    </row>
    <row r="74" spans="1:19" ht="31" x14ac:dyDescent="0.35">
      <c r="A74" s="32">
        <v>67</v>
      </c>
      <c r="B74" s="25" t="s">
        <v>17</v>
      </c>
      <c r="C74" s="25" t="s">
        <v>184</v>
      </c>
      <c r="D74" s="6" t="s">
        <v>14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3">
        <v>0</v>
      </c>
      <c r="M74" s="13">
        <v>0</v>
      </c>
      <c r="N74" s="13">
        <v>0</v>
      </c>
      <c r="O74" s="13">
        <v>0</v>
      </c>
      <c r="P74" s="10">
        <v>172</v>
      </c>
      <c r="Q74" s="10">
        <v>100</v>
      </c>
      <c r="R74" s="10">
        <v>12</v>
      </c>
      <c r="S74" s="7"/>
    </row>
    <row r="75" spans="1:19" ht="31" x14ac:dyDescent="0.35">
      <c r="A75" s="32">
        <v>68</v>
      </c>
      <c r="B75" s="25" t="s">
        <v>17</v>
      </c>
      <c r="C75" s="25" t="s">
        <v>185</v>
      </c>
      <c r="D75" s="6" t="s">
        <v>14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3">
        <v>0</v>
      </c>
      <c r="M75" s="13">
        <v>0</v>
      </c>
      <c r="N75" s="13">
        <v>0</v>
      </c>
      <c r="O75" s="13">
        <v>0</v>
      </c>
      <c r="P75" s="10">
        <v>172</v>
      </c>
      <c r="Q75" s="10">
        <v>100</v>
      </c>
      <c r="R75" s="10">
        <v>18</v>
      </c>
      <c r="S75" s="7"/>
    </row>
    <row r="76" spans="1:19" ht="31" x14ac:dyDescent="0.35">
      <c r="A76" s="32">
        <v>69</v>
      </c>
      <c r="B76" s="25" t="s">
        <v>17</v>
      </c>
      <c r="C76" s="25" t="s">
        <v>186</v>
      </c>
      <c r="D76" s="6" t="s">
        <v>14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3">
        <v>0</v>
      </c>
      <c r="M76" s="13">
        <v>0</v>
      </c>
      <c r="N76" s="13">
        <v>0</v>
      </c>
      <c r="O76" s="13">
        <v>0</v>
      </c>
      <c r="P76" s="10">
        <v>100</v>
      </c>
      <c r="Q76" s="10">
        <v>100</v>
      </c>
      <c r="R76" s="10">
        <v>13</v>
      </c>
      <c r="S76" s="7"/>
    </row>
    <row r="77" spans="1:19" ht="31" x14ac:dyDescent="0.35">
      <c r="A77" s="32">
        <v>70</v>
      </c>
      <c r="B77" s="25" t="s">
        <v>17</v>
      </c>
      <c r="C77" s="25" t="s">
        <v>187</v>
      </c>
      <c r="D77" s="6" t="s">
        <v>14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3">
        <v>0</v>
      </c>
      <c r="M77" s="13">
        <v>0</v>
      </c>
      <c r="N77" s="13">
        <v>0</v>
      </c>
      <c r="O77" s="13">
        <v>0</v>
      </c>
      <c r="P77" s="10">
        <v>172</v>
      </c>
      <c r="Q77" s="10">
        <v>100</v>
      </c>
      <c r="R77" s="10">
        <v>12</v>
      </c>
      <c r="S77" s="7"/>
    </row>
    <row r="78" spans="1:19" ht="31" x14ac:dyDescent="0.35">
      <c r="A78" s="32">
        <v>71</v>
      </c>
      <c r="B78" s="25" t="s">
        <v>17</v>
      </c>
      <c r="C78" s="25" t="s">
        <v>188</v>
      </c>
      <c r="D78" s="6" t="s">
        <v>14</v>
      </c>
      <c r="E78" s="10">
        <v>30</v>
      </c>
      <c r="F78" s="10">
        <v>50</v>
      </c>
      <c r="G78" s="10">
        <v>0</v>
      </c>
      <c r="H78" s="10">
        <v>2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188</v>
      </c>
      <c r="Q78" s="10">
        <v>100</v>
      </c>
      <c r="R78" s="10">
        <v>9</v>
      </c>
      <c r="S78" s="7"/>
    </row>
    <row r="79" spans="1:19" ht="31" x14ac:dyDescent="0.35">
      <c r="A79" s="32">
        <v>72</v>
      </c>
      <c r="B79" s="25" t="s">
        <v>17</v>
      </c>
      <c r="C79" s="25" t="s">
        <v>189</v>
      </c>
      <c r="D79" s="6" t="s">
        <v>14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3">
        <v>0</v>
      </c>
      <c r="M79" s="13">
        <v>0</v>
      </c>
      <c r="N79" s="13">
        <v>0</v>
      </c>
      <c r="O79" s="13">
        <v>0</v>
      </c>
      <c r="P79" s="10">
        <v>139</v>
      </c>
      <c r="Q79" s="10">
        <v>100</v>
      </c>
      <c r="R79" s="10">
        <v>8</v>
      </c>
      <c r="S79" s="7"/>
    </row>
    <row r="80" spans="1:19" ht="31" x14ac:dyDescent="0.35">
      <c r="A80" s="32">
        <v>73</v>
      </c>
      <c r="B80" s="25" t="s">
        <v>17</v>
      </c>
      <c r="C80" s="25" t="s">
        <v>190</v>
      </c>
      <c r="D80" s="6" t="s">
        <v>14</v>
      </c>
      <c r="E80" s="10">
        <v>35</v>
      </c>
      <c r="F80" s="10">
        <v>100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3">
        <v>0</v>
      </c>
      <c r="M80" s="13">
        <v>0</v>
      </c>
      <c r="N80" s="13">
        <v>0</v>
      </c>
      <c r="O80" s="13">
        <v>0</v>
      </c>
      <c r="P80" s="10">
        <v>144</v>
      </c>
      <c r="Q80" s="10">
        <v>100</v>
      </c>
      <c r="R80" s="10">
        <v>9</v>
      </c>
      <c r="S80" s="7"/>
    </row>
    <row r="81" spans="1:19" ht="31" x14ac:dyDescent="0.35">
      <c r="A81" s="32">
        <v>74</v>
      </c>
      <c r="B81" s="25" t="s">
        <v>17</v>
      </c>
      <c r="C81" s="50" t="s">
        <v>191</v>
      </c>
      <c r="D81" s="6" t="s">
        <v>14</v>
      </c>
      <c r="E81" s="10">
        <v>30</v>
      </c>
      <c r="F81" s="10">
        <v>50</v>
      </c>
      <c r="G81" s="10">
        <v>0</v>
      </c>
      <c r="H81" s="10">
        <v>2</v>
      </c>
      <c r="I81" s="10">
        <v>0</v>
      </c>
      <c r="J81" s="10">
        <v>0</v>
      </c>
      <c r="K81" s="10">
        <v>0</v>
      </c>
      <c r="L81" s="13">
        <v>0</v>
      </c>
      <c r="M81" s="13">
        <v>0</v>
      </c>
      <c r="N81" s="13">
        <v>0</v>
      </c>
      <c r="O81" s="13">
        <v>0</v>
      </c>
      <c r="P81" s="10">
        <v>15</v>
      </c>
      <c r="Q81" s="10">
        <v>100</v>
      </c>
      <c r="R81" s="10">
        <v>1</v>
      </c>
      <c r="S81" s="7"/>
    </row>
    <row r="82" spans="1:19" ht="31" x14ac:dyDescent="0.35">
      <c r="A82" s="32">
        <v>75</v>
      </c>
      <c r="B82" s="25" t="s">
        <v>17</v>
      </c>
      <c r="C82" s="25" t="s">
        <v>192</v>
      </c>
      <c r="D82" s="6" t="s">
        <v>14</v>
      </c>
      <c r="E82" s="10">
        <v>92</v>
      </c>
      <c r="F82" s="10">
        <v>100</v>
      </c>
      <c r="G82" s="10">
        <v>0</v>
      </c>
      <c r="H82" s="10">
        <v>2</v>
      </c>
      <c r="I82" s="10">
        <v>0</v>
      </c>
      <c r="J82" s="10">
        <v>0</v>
      </c>
      <c r="K82" s="10">
        <v>0</v>
      </c>
      <c r="L82" s="13">
        <v>0</v>
      </c>
      <c r="M82" s="13">
        <v>0</v>
      </c>
      <c r="N82" s="13">
        <v>0</v>
      </c>
      <c r="O82" s="13">
        <v>0</v>
      </c>
      <c r="P82" s="10">
        <v>172</v>
      </c>
      <c r="Q82" s="10">
        <v>100</v>
      </c>
      <c r="R82" s="10">
        <v>12</v>
      </c>
      <c r="S82" s="7"/>
    </row>
    <row r="83" spans="1:19" ht="31" x14ac:dyDescent="0.35">
      <c r="A83" s="32">
        <v>76</v>
      </c>
      <c r="B83" s="25" t="s">
        <v>17</v>
      </c>
      <c r="C83" s="25" t="s">
        <v>193</v>
      </c>
      <c r="D83" s="6" t="s">
        <v>14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3">
        <v>0</v>
      </c>
      <c r="M83" s="13">
        <v>0</v>
      </c>
      <c r="N83" s="13">
        <v>0</v>
      </c>
      <c r="O83" s="13">
        <v>0</v>
      </c>
      <c r="P83" s="10">
        <v>95</v>
      </c>
      <c r="Q83" s="10">
        <v>100</v>
      </c>
      <c r="R83" s="10">
        <v>5</v>
      </c>
      <c r="S83" s="7"/>
    </row>
    <row r="84" spans="1:19" ht="31" x14ac:dyDescent="0.35">
      <c r="A84" s="32">
        <v>77</v>
      </c>
      <c r="B84" s="18" t="s">
        <v>41</v>
      </c>
      <c r="C84" s="18" t="s">
        <v>127</v>
      </c>
      <c r="D84" s="19" t="s">
        <v>42</v>
      </c>
      <c r="E84" s="10">
        <v>0</v>
      </c>
      <c r="F84" s="10">
        <v>0</v>
      </c>
      <c r="G84" s="10">
        <v>0</v>
      </c>
      <c r="H84" s="10">
        <v>2</v>
      </c>
      <c r="I84" s="10">
        <v>0</v>
      </c>
      <c r="J84" s="10">
        <v>0</v>
      </c>
      <c r="K84" s="10">
        <v>0</v>
      </c>
      <c r="L84" s="10">
        <v>13</v>
      </c>
      <c r="M84" s="10">
        <v>50</v>
      </c>
      <c r="N84" s="10">
        <v>0</v>
      </c>
      <c r="O84" s="10">
        <v>1</v>
      </c>
      <c r="P84" s="10">
        <v>45</v>
      </c>
      <c r="Q84" s="10">
        <v>100</v>
      </c>
      <c r="R84" s="10">
        <v>4</v>
      </c>
      <c r="S84" s="7"/>
    </row>
    <row r="85" spans="1:19" ht="31" x14ac:dyDescent="0.35">
      <c r="A85" s="32">
        <v>78</v>
      </c>
      <c r="B85" s="5" t="s">
        <v>43</v>
      </c>
      <c r="C85" s="5" t="s">
        <v>44</v>
      </c>
      <c r="D85" s="5" t="s">
        <v>14</v>
      </c>
      <c r="E85" s="10">
        <v>50</v>
      </c>
      <c r="F85" s="10">
        <v>100</v>
      </c>
      <c r="G85" s="10">
        <v>0</v>
      </c>
      <c r="H85" s="10">
        <v>4</v>
      </c>
      <c r="I85" s="10">
        <v>0</v>
      </c>
      <c r="J85" s="10">
        <v>0</v>
      </c>
      <c r="K85" s="10">
        <v>0</v>
      </c>
      <c r="L85" s="10">
        <v>22</v>
      </c>
      <c r="M85" s="10">
        <v>50</v>
      </c>
      <c r="N85" s="10">
        <v>0</v>
      </c>
      <c r="O85" s="10">
        <v>2</v>
      </c>
      <c r="P85" s="10">
        <v>195</v>
      </c>
      <c r="Q85" s="10">
        <v>100</v>
      </c>
      <c r="R85" s="10">
        <v>6</v>
      </c>
      <c r="S85" s="7"/>
    </row>
    <row r="86" spans="1:19" ht="15.5" x14ac:dyDescent="0.35">
      <c r="A86" s="32">
        <v>79</v>
      </c>
      <c r="B86" s="5" t="s">
        <v>46</v>
      </c>
      <c r="C86" s="5" t="s">
        <v>45</v>
      </c>
      <c r="D86" s="5" t="s">
        <v>14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48</v>
      </c>
      <c r="M86" s="10">
        <v>40</v>
      </c>
      <c r="N86" s="10">
        <v>1</v>
      </c>
      <c r="O86" s="10">
        <v>1</v>
      </c>
      <c r="P86" s="10">
        <v>15</v>
      </c>
      <c r="Q86" s="10">
        <v>100</v>
      </c>
      <c r="R86" s="10">
        <v>2</v>
      </c>
      <c r="S86" s="7"/>
    </row>
    <row r="87" spans="1:19" ht="31" x14ac:dyDescent="0.35">
      <c r="A87" s="32">
        <v>80</v>
      </c>
      <c r="B87" s="5" t="s">
        <v>47</v>
      </c>
      <c r="C87" s="5" t="s">
        <v>48</v>
      </c>
      <c r="D87" s="5" t="s">
        <v>14</v>
      </c>
      <c r="E87" s="10">
        <v>40</v>
      </c>
      <c r="F87" s="10">
        <v>150</v>
      </c>
      <c r="G87" s="10">
        <v>0</v>
      </c>
      <c r="H87" s="10">
        <v>2</v>
      </c>
      <c r="I87" s="10">
        <v>0</v>
      </c>
      <c r="J87" s="10">
        <v>0</v>
      </c>
      <c r="K87" s="10">
        <v>0</v>
      </c>
      <c r="L87" s="10">
        <v>43</v>
      </c>
      <c r="M87" s="10">
        <v>50</v>
      </c>
      <c r="N87" s="10">
        <v>1</v>
      </c>
      <c r="O87" s="10">
        <v>1</v>
      </c>
      <c r="P87" s="10">
        <v>47</v>
      </c>
      <c r="Q87" s="10">
        <v>100</v>
      </c>
      <c r="R87" s="10">
        <v>3</v>
      </c>
      <c r="S87" s="7"/>
    </row>
    <row r="88" spans="1:19" ht="31" x14ac:dyDescent="0.35">
      <c r="A88" s="32">
        <v>81</v>
      </c>
      <c r="B88" s="14" t="s">
        <v>49</v>
      </c>
      <c r="C88" s="14" t="s">
        <v>78</v>
      </c>
      <c r="D88" s="6" t="s">
        <v>14</v>
      </c>
      <c r="E88" s="13">
        <v>50</v>
      </c>
      <c r="F88" s="13">
        <v>50</v>
      </c>
      <c r="G88" s="13">
        <v>2</v>
      </c>
      <c r="H88" s="13">
        <v>2</v>
      </c>
      <c r="I88" s="13">
        <v>0</v>
      </c>
      <c r="J88" s="13">
        <v>0</v>
      </c>
      <c r="K88" s="13">
        <v>0</v>
      </c>
      <c r="L88" s="13">
        <v>10</v>
      </c>
      <c r="M88" s="13">
        <v>40</v>
      </c>
      <c r="N88" s="13">
        <v>0</v>
      </c>
      <c r="O88" s="13">
        <v>1</v>
      </c>
      <c r="P88" s="13">
        <v>40</v>
      </c>
      <c r="Q88" s="13">
        <v>150</v>
      </c>
      <c r="R88" s="13">
        <v>1</v>
      </c>
      <c r="S88" s="7"/>
    </row>
    <row r="89" spans="1:19" ht="31" x14ac:dyDescent="0.35">
      <c r="A89" s="32">
        <v>82</v>
      </c>
      <c r="B89" s="14" t="s">
        <v>50</v>
      </c>
      <c r="C89" s="14" t="s">
        <v>78</v>
      </c>
      <c r="D89" s="6" t="s">
        <v>14</v>
      </c>
      <c r="E89" s="13">
        <v>10</v>
      </c>
      <c r="F89" s="13">
        <v>50</v>
      </c>
      <c r="G89" s="13">
        <v>2</v>
      </c>
      <c r="H89" s="13">
        <v>2</v>
      </c>
      <c r="I89" s="13">
        <v>0</v>
      </c>
      <c r="J89" s="13">
        <v>0</v>
      </c>
      <c r="K89" s="13">
        <v>0</v>
      </c>
      <c r="L89" s="13">
        <v>12</v>
      </c>
      <c r="M89" s="13">
        <v>50</v>
      </c>
      <c r="N89" s="13">
        <v>0</v>
      </c>
      <c r="O89" s="13">
        <v>1</v>
      </c>
      <c r="P89" s="13">
        <v>12</v>
      </c>
      <c r="Q89" s="13">
        <v>100</v>
      </c>
      <c r="R89" s="13">
        <v>1</v>
      </c>
      <c r="S89" s="7"/>
    </row>
    <row r="90" spans="1:19" ht="31" x14ac:dyDescent="0.35">
      <c r="A90" s="32">
        <v>83</v>
      </c>
      <c r="B90" s="14" t="s">
        <v>28</v>
      </c>
      <c r="C90" s="14" t="s">
        <v>79</v>
      </c>
      <c r="D90" s="6" t="s">
        <v>14</v>
      </c>
      <c r="E90" s="13">
        <v>110</v>
      </c>
      <c r="F90" s="13">
        <v>57</v>
      </c>
      <c r="G90" s="13">
        <v>2</v>
      </c>
      <c r="H90" s="13">
        <v>2</v>
      </c>
      <c r="I90" s="13">
        <v>0</v>
      </c>
      <c r="J90" s="13">
        <v>0</v>
      </c>
      <c r="K90" s="13">
        <v>0</v>
      </c>
      <c r="L90" s="13">
        <v>80</v>
      </c>
      <c r="M90" s="13">
        <v>50</v>
      </c>
      <c r="N90" s="13">
        <v>1</v>
      </c>
      <c r="O90" s="13">
        <v>1</v>
      </c>
      <c r="P90" s="13">
        <v>16</v>
      </c>
      <c r="Q90" s="13">
        <v>150</v>
      </c>
      <c r="R90" s="13">
        <v>1</v>
      </c>
      <c r="S90" s="7"/>
    </row>
    <row r="91" spans="1:19" ht="31" x14ac:dyDescent="0.35">
      <c r="A91" s="32">
        <v>84</v>
      </c>
      <c r="B91" s="14" t="s">
        <v>51</v>
      </c>
      <c r="C91" s="14" t="s">
        <v>79</v>
      </c>
      <c r="D91" s="6" t="s">
        <v>14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24</v>
      </c>
      <c r="Q91" s="13">
        <v>100</v>
      </c>
      <c r="R91" s="13">
        <v>1</v>
      </c>
      <c r="S91" s="7"/>
    </row>
    <row r="92" spans="1:19" ht="31" x14ac:dyDescent="0.35">
      <c r="A92" s="32">
        <v>85</v>
      </c>
      <c r="B92" s="20" t="s">
        <v>52</v>
      </c>
      <c r="C92" s="14" t="s">
        <v>80</v>
      </c>
      <c r="D92" s="6" t="s">
        <v>14</v>
      </c>
      <c r="E92" s="13">
        <v>30</v>
      </c>
      <c r="F92" s="13">
        <v>50</v>
      </c>
      <c r="G92" s="13">
        <v>2</v>
      </c>
      <c r="H92" s="13">
        <v>2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7"/>
    </row>
    <row r="93" spans="1:19" ht="31" x14ac:dyDescent="0.35">
      <c r="A93" s="32">
        <v>86</v>
      </c>
      <c r="B93" s="20" t="s">
        <v>18</v>
      </c>
      <c r="C93" s="14" t="s">
        <v>81</v>
      </c>
      <c r="D93" s="6" t="s">
        <v>14</v>
      </c>
      <c r="E93" s="10">
        <v>48</v>
      </c>
      <c r="F93" s="10">
        <v>50</v>
      </c>
      <c r="G93" s="10">
        <v>2</v>
      </c>
      <c r="H93" s="10">
        <v>2</v>
      </c>
      <c r="I93" s="10">
        <v>0</v>
      </c>
      <c r="J93" s="10">
        <v>0</v>
      </c>
      <c r="K93" s="10">
        <v>0</v>
      </c>
      <c r="L93" s="10">
        <v>60</v>
      </c>
      <c r="M93" s="10">
        <v>50</v>
      </c>
      <c r="N93" s="10">
        <v>0</v>
      </c>
      <c r="O93" s="10">
        <v>1</v>
      </c>
      <c r="P93" s="10">
        <v>158</v>
      </c>
      <c r="Q93" s="10">
        <v>150</v>
      </c>
      <c r="R93" s="10">
        <v>2</v>
      </c>
      <c r="S93" s="7"/>
    </row>
    <row r="94" spans="1:19" ht="31" x14ac:dyDescent="0.35">
      <c r="A94" s="32">
        <v>87</v>
      </c>
      <c r="B94" s="20" t="s">
        <v>53</v>
      </c>
      <c r="C94" s="14" t="s">
        <v>82</v>
      </c>
      <c r="D94" s="6" t="s">
        <v>14</v>
      </c>
      <c r="E94" s="10">
        <v>5</v>
      </c>
      <c r="F94" s="10">
        <v>50</v>
      </c>
      <c r="G94" s="10">
        <v>2</v>
      </c>
      <c r="H94" s="10">
        <v>2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6</v>
      </c>
      <c r="Q94" s="10">
        <v>100</v>
      </c>
      <c r="R94" s="10">
        <v>1</v>
      </c>
      <c r="S94" s="7"/>
    </row>
    <row r="95" spans="1:19" ht="31" x14ac:dyDescent="0.35">
      <c r="A95" s="32">
        <v>88</v>
      </c>
      <c r="B95" s="20" t="s">
        <v>23</v>
      </c>
      <c r="C95" s="14" t="s">
        <v>83</v>
      </c>
      <c r="D95" s="6" t="s">
        <v>14</v>
      </c>
      <c r="E95" s="10">
        <v>10</v>
      </c>
      <c r="F95" s="10">
        <v>50</v>
      </c>
      <c r="G95" s="10">
        <v>2</v>
      </c>
      <c r="H95" s="10">
        <v>2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/>
      <c r="S95" s="7"/>
    </row>
    <row r="96" spans="1:19" ht="46.5" x14ac:dyDescent="0.35">
      <c r="A96" s="32">
        <v>89</v>
      </c>
      <c r="B96" s="5" t="s">
        <v>26</v>
      </c>
      <c r="C96" s="14" t="s">
        <v>84</v>
      </c>
      <c r="D96" s="6" t="s">
        <v>14</v>
      </c>
      <c r="E96" s="10">
        <v>12</v>
      </c>
      <c r="F96" s="10">
        <v>50</v>
      </c>
      <c r="G96" s="10">
        <v>2</v>
      </c>
      <c r="H96" s="10">
        <v>2</v>
      </c>
      <c r="I96" s="10">
        <v>0</v>
      </c>
      <c r="J96" s="10">
        <v>0</v>
      </c>
      <c r="K96" s="10">
        <v>0</v>
      </c>
      <c r="L96" s="10">
        <v>12</v>
      </c>
      <c r="M96" s="10">
        <v>50</v>
      </c>
      <c r="N96" s="10">
        <v>1</v>
      </c>
      <c r="O96" s="10">
        <v>1</v>
      </c>
      <c r="P96" s="10">
        <v>4</v>
      </c>
      <c r="Q96" s="10">
        <v>100</v>
      </c>
      <c r="R96" s="10">
        <v>1</v>
      </c>
      <c r="S96" s="7"/>
    </row>
    <row r="97" spans="1:19" ht="31" x14ac:dyDescent="0.35">
      <c r="A97" s="32">
        <v>90</v>
      </c>
      <c r="B97" s="21" t="s">
        <v>54</v>
      </c>
      <c r="C97" s="8" t="s">
        <v>85</v>
      </c>
      <c r="D97" s="6" t="s">
        <v>14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60</v>
      </c>
      <c r="Q97" s="13">
        <v>200</v>
      </c>
      <c r="R97" s="13">
        <v>4</v>
      </c>
      <c r="S97" s="7"/>
    </row>
    <row r="98" spans="1:19" ht="31" x14ac:dyDescent="0.35">
      <c r="A98" s="32">
        <v>91</v>
      </c>
      <c r="B98" s="21" t="s">
        <v>55</v>
      </c>
      <c r="C98" s="8" t="s">
        <v>86</v>
      </c>
      <c r="D98" s="6" t="s">
        <v>14</v>
      </c>
      <c r="E98" s="13">
        <v>128</v>
      </c>
      <c r="F98" s="13">
        <v>76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30</v>
      </c>
      <c r="M98" s="13">
        <v>50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7"/>
    </row>
    <row r="99" spans="1:19" ht="31" x14ac:dyDescent="0.35">
      <c r="A99" s="32">
        <v>92</v>
      </c>
      <c r="B99" s="21" t="s">
        <v>56</v>
      </c>
      <c r="C99" s="8" t="s">
        <v>86</v>
      </c>
      <c r="D99" s="6" t="s">
        <v>14</v>
      </c>
      <c r="E99" s="13">
        <v>12</v>
      </c>
      <c r="F99" s="13">
        <v>57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7"/>
    </row>
    <row r="100" spans="1:19" ht="31" x14ac:dyDescent="0.35">
      <c r="A100" s="32">
        <v>93</v>
      </c>
      <c r="B100" s="21" t="s">
        <v>41</v>
      </c>
      <c r="C100" s="8" t="s">
        <v>87</v>
      </c>
      <c r="D100" s="6" t="s">
        <v>14</v>
      </c>
      <c r="E100" s="13">
        <v>80</v>
      </c>
      <c r="F100" s="13">
        <v>89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140</v>
      </c>
      <c r="M100" s="13">
        <v>100</v>
      </c>
      <c r="N100" s="13">
        <v>1</v>
      </c>
      <c r="O100" s="13">
        <v>0</v>
      </c>
      <c r="P100" s="13">
        <v>16</v>
      </c>
      <c r="Q100" s="13">
        <v>100</v>
      </c>
      <c r="R100" s="13">
        <v>2</v>
      </c>
      <c r="S100" s="7"/>
    </row>
    <row r="101" spans="1:19" ht="31" x14ac:dyDescent="0.35">
      <c r="A101" s="32">
        <v>94</v>
      </c>
      <c r="B101" s="21" t="s">
        <v>29</v>
      </c>
      <c r="C101" s="8" t="s">
        <v>88</v>
      </c>
      <c r="D101" s="6" t="s">
        <v>14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30</v>
      </c>
      <c r="Q101" s="13">
        <v>150</v>
      </c>
      <c r="R101" s="13">
        <v>1</v>
      </c>
      <c r="S101" s="7"/>
    </row>
    <row r="102" spans="1:19" ht="31" x14ac:dyDescent="0.35">
      <c r="A102" s="32">
        <v>95</v>
      </c>
      <c r="B102" s="21" t="s">
        <v>41</v>
      </c>
      <c r="C102" s="8" t="s">
        <v>89</v>
      </c>
      <c r="D102" s="6" t="s">
        <v>14</v>
      </c>
      <c r="E102" s="10">
        <v>30</v>
      </c>
      <c r="F102" s="10">
        <v>57</v>
      </c>
      <c r="G102" s="10">
        <v>0</v>
      </c>
      <c r="H102" s="10">
        <v>2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7"/>
    </row>
    <row r="103" spans="1:19" ht="31" x14ac:dyDescent="0.35">
      <c r="A103" s="32">
        <v>96</v>
      </c>
      <c r="B103" s="25" t="s">
        <v>17</v>
      </c>
      <c r="C103" s="18" t="s">
        <v>90</v>
      </c>
      <c r="D103" s="6" t="s">
        <v>22</v>
      </c>
      <c r="E103" s="10">
        <v>37</v>
      </c>
      <c r="F103" s="10">
        <v>100</v>
      </c>
      <c r="G103" s="10">
        <v>0</v>
      </c>
      <c r="H103" s="10">
        <v>0</v>
      </c>
      <c r="I103" s="10">
        <v>70</v>
      </c>
      <c r="J103" s="10">
        <v>70</v>
      </c>
      <c r="K103" s="10">
        <v>0</v>
      </c>
      <c r="L103" s="10">
        <v>15</v>
      </c>
      <c r="M103" s="10">
        <v>50</v>
      </c>
      <c r="N103" s="10">
        <v>0</v>
      </c>
      <c r="O103" s="10">
        <v>0</v>
      </c>
      <c r="P103" s="10">
        <v>50</v>
      </c>
      <c r="Q103" s="10">
        <v>100</v>
      </c>
      <c r="R103" s="10">
        <v>3</v>
      </c>
      <c r="S103" s="7"/>
    </row>
    <row r="104" spans="1:19" ht="31" x14ac:dyDescent="0.35">
      <c r="A104" s="32">
        <v>97</v>
      </c>
      <c r="B104" s="25" t="s">
        <v>17</v>
      </c>
      <c r="C104" s="22" t="s">
        <v>91</v>
      </c>
      <c r="D104" s="6" t="s">
        <v>22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80</v>
      </c>
      <c r="M104" s="10">
        <v>40</v>
      </c>
      <c r="N104" s="10">
        <v>1</v>
      </c>
      <c r="O104" s="10">
        <v>1</v>
      </c>
      <c r="P104" s="10">
        <v>0</v>
      </c>
      <c r="Q104" s="10">
        <v>0</v>
      </c>
      <c r="R104" s="10">
        <v>0</v>
      </c>
      <c r="S104" s="7"/>
    </row>
    <row r="105" spans="1:19" ht="31" x14ac:dyDescent="0.35">
      <c r="A105" s="32">
        <v>98</v>
      </c>
      <c r="B105" s="25" t="s">
        <v>17</v>
      </c>
      <c r="C105" s="18" t="s">
        <v>92</v>
      </c>
      <c r="D105" s="6" t="s">
        <v>22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12</v>
      </c>
      <c r="M105" s="10">
        <v>50</v>
      </c>
      <c r="N105" s="10">
        <v>0</v>
      </c>
      <c r="O105" s="10">
        <v>1</v>
      </c>
      <c r="P105" s="10">
        <v>7</v>
      </c>
      <c r="Q105" s="10">
        <v>100</v>
      </c>
      <c r="R105" s="10">
        <v>1</v>
      </c>
      <c r="S105" s="7"/>
    </row>
    <row r="106" spans="1:19" ht="31" x14ac:dyDescent="0.35">
      <c r="A106" s="32">
        <v>99</v>
      </c>
      <c r="B106" s="25" t="s">
        <v>25</v>
      </c>
      <c r="C106" s="14" t="s">
        <v>93</v>
      </c>
      <c r="D106" s="6" t="s">
        <v>42</v>
      </c>
      <c r="E106" s="10">
        <v>12</v>
      </c>
      <c r="F106" s="10">
        <v>50</v>
      </c>
      <c r="G106" s="10">
        <v>0</v>
      </c>
      <c r="H106" s="10">
        <v>2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7"/>
    </row>
    <row r="107" spans="1:19" ht="15.5" x14ac:dyDescent="0.35">
      <c r="A107" s="32">
        <v>100</v>
      </c>
      <c r="B107" s="25" t="s">
        <v>15</v>
      </c>
      <c r="C107" s="25" t="s">
        <v>94</v>
      </c>
      <c r="D107" s="6" t="s">
        <v>14</v>
      </c>
      <c r="E107" s="10">
        <v>289</v>
      </c>
      <c r="F107" s="10">
        <v>76</v>
      </c>
      <c r="G107" s="10">
        <v>0</v>
      </c>
      <c r="H107" s="10">
        <v>4</v>
      </c>
      <c r="I107" s="10">
        <v>0</v>
      </c>
      <c r="J107" s="10">
        <v>0</v>
      </c>
      <c r="K107" s="10">
        <v>0</v>
      </c>
      <c r="L107" s="10">
        <v>15</v>
      </c>
      <c r="M107" s="10">
        <v>50</v>
      </c>
      <c r="N107" s="10">
        <v>1</v>
      </c>
      <c r="O107" s="10">
        <v>1</v>
      </c>
      <c r="P107" s="10">
        <v>150</v>
      </c>
      <c r="Q107" s="10">
        <v>100</v>
      </c>
      <c r="R107" s="10">
        <v>3</v>
      </c>
      <c r="S107" s="7"/>
    </row>
    <row r="108" spans="1:19" ht="15.5" x14ac:dyDescent="0.35">
      <c r="A108" s="32">
        <v>101</v>
      </c>
      <c r="B108" s="25" t="s">
        <v>15</v>
      </c>
      <c r="C108" s="25" t="s">
        <v>95</v>
      </c>
      <c r="D108" s="6" t="s">
        <v>14</v>
      </c>
      <c r="E108" s="10">
        <v>25</v>
      </c>
      <c r="F108" s="10">
        <v>89</v>
      </c>
      <c r="G108" s="10">
        <v>0</v>
      </c>
      <c r="H108" s="10">
        <v>1</v>
      </c>
      <c r="I108" s="10">
        <v>0</v>
      </c>
      <c r="J108" s="10">
        <v>0</v>
      </c>
      <c r="K108" s="10">
        <v>0</v>
      </c>
      <c r="L108" s="10">
        <v>25</v>
      </c>
      <c r="M108" s="10">
        <v>89</v>
      </c>
      <c r="N108" s="10">
        <v>0</v>
      </c>
      <c r="O108" s="10">
        <v>1</v>
      </c>
      <c r="P108" s="10">
        <v>0</v>
      </c>
      <c r="Q108" s="10">
        <v>0</v>
      </c>
      <c r="R108" s="10"/>
      <c r="S108" s="7"/>
    </row>
    <row r="109" spans="1:19" ht="15.5" x14ac:dyDescent="0.35">
      <c r="A109" s="32">
        <v>102</v>
      </c>
      <c r="B109" s="25" t="s">
        <v>15</v>
      </c>
      <c r="C109" s="25" t="s">
        <v>57</v>
      </c>
      <c r="D109" s="6" t="s">
        <v>14</v>
      </c>
      <c r="E109" s="10">
        <v>80</v>
      </c>
      <c r="F109" s="10">
        <v>50</v>
      </c>
      <c r="G109" s="10">
        <v>0</v>
      </c>
      <c r="H109" s="10">
        <v>4</v>
      </c>
      <c r="I109" s="10">
        <v>0</v>
      </c>
      <c r="J109" s="10">
        <v>0</v>
      </c>
      <c r="K109" s="10">
        <v>0</v>
      </c>
      <c r="L109" s="10">
        <v>50</v>
      </c>
      <c r="M109" s="10">
        <v>50</v>
      </c>
      <c r="N109" s="10">
        <v>0</v>
      </c>
      <c r="O109" s="10">
        <v>0</v>
      </c>
      <c r="P109" s="10">
        <v>0</v>
      </c>
      <c r="Q109" s="10">
        <v>0</v>
      </c>
      <c r="R109" s="10"/>
      <c r="S109" s="7"/>
    </row>
    <row r="110" spans="1:19" ht="15.5" x14ac:dyDescent="0.35">
      <c r="A110" s="32">
        <v>103</v>
      </c>
      <c r="B110" s="25" t="s">
        <v>15</v>
      </c>
      <c r="C110" s="25" t="s">
        <v>58</v>
      </c>
      <c r="D110" s="6" t="s">
        <v>14</v>
      </c>
      <c r="E110" s="10">
        <v>110</v>
      </c>
      <c r="F110" s="10">
        <v>100</v>
      </c>
      <c r="G110" s="10">
        <v>0</v>
      </c>
      <c r="H110" s="10">
        <v>4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7"/>
    </row>
    <row r="111" spans="1:19" ht="15.5" x14ac:dyDescent="0.35">
      <c r="A111" s="32">
        <v>104</v>
      </c>
      <c r="B111" s="25" t="s">
        <v>15</v>
      </c>
      <c r="C111" s="25" t="s">
        <v>59</v>
      </c>
      <c r="D111" s="6" t="s">
        <v>14</v>
      </c>
      <c r="E111" s="10">
        <v>50</v>
      </c>
      <c r="F111" s="10">
        <v>50</v>
      </c>
      <c r="G111" s="10">
        <v>1</v>
      </c>
      <c r="H111" s="10">
        <v>4</v>
      </c>
      <c r="I111" s="10">
        <v>0</v>
      </c>
      <c r="J111" s="10">
        <v>0</v>
      </c>
      <c r="K111" s="10">
        <v>0</v>
      </c>
      <c r="L111" s="10">
        <v>60</v>
      </c>
      <c r="M111" s="10">
        <v>32</v>
      </c>
      <c r="N111" s="10">
        <v>1</v>
      </c>
      <c r="O111" s="10">
        <v>0</v>
      </c>
      <c r="P111" s="10">
        <v>0</v>
      </c>
      <c r="Q111" s="10">
        <v>0</v>
      </c>
      <c r="R111" s="10">
        <v>0</v>
      </c>
      <c r="S111" s="7"/>
    </row>
    <row r="112" spans="1:19" ht="15.5" x14ac:dyDescent="0.35">
      <c r="A112" s="32">
        <v>105</v>
      </c>
      <c r="B112" s="25" t="s">
        <v>15</v>
      </c>
      <c r="C112" s="25" t="s">
        <v>60</v>
      </c>
      <c r="D112" s="6" t="s">
        <v>14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32</v>
      </c>
      <c r="N112" s="10">
        <v>1</v>
      </c>
      <c r="O112" s="10">
        <v>1</v>
      </c>
      <c r="P112" s="10">
        <v>0</v>
      </c>
      <c r="Q112" s="10">
        <v>0</v>
      </c>
      <c r="R112" s="10">
        <v>0</v>
      </c>
      <c r="S112" s="7"/>
    </row>
    <row r="113" spans="1:19" ht="15.5" x14ac:dyDescent="0.35">
      <c r="A113" s="32">
        <v>106</v>
      </c>
      <c r="B113" s="25" t="s">
        <v>15</v>
      </c>
      <c r="C113" s="25" t="s">
        <v>61</v>
      </c>
      <c r="D113" s="6" t="s">
        <v>14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50</v>
      </c>
      <c r="N113" s="10">
        <v>1</v>
      </c>
      <c r="O113" s="10">
        <v>2</v>
      </c>
      <c r="P113" s="10">
        <v>0</v>
      </c>
      <c r="Q113" s="10">
        <v>0</v>
      </c>
      <c r="R113" s="10">
        <v>0</v>
      </c>
      <c r="S113" s="7"/>
    </row>
    <row r="114" spans="1:19" ht="15.5" x14ac:dyDescent="0.35">
      <c r="A114" s="32">
        <v>107</v>
      </c>
      <c r="B114" s="25" t="s">
        <v>15</v>
      </c>
      <c r="C114" s="25" t="s">
        <v>62</v>
      </c>
      <c r="D114" s="6" t="s">
        <v>14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20</v>
      </c>
      <c r="M114" s="10">
        <v>20</v>
      </c>
      <c r="N114" s="10">
        <v>1</v>
      </c>
      <c r="O114" s="10">
        <v>2</v>
      </c>
      <c r="P114" s="10"/>
      <c r="Q114" s="10"/>
      <c r="R114" s="10"/>
      <c r="S114" s="7"/>
    </row>
    <row r="115" spans="1:19" ht="15.5" x14ac:dyDescent="0.35">
      <c r="A115" s="32">
        <v>108</v>
      </c>
      <c r="B115" s="25" t="s">
        <v>15</v>
      </c>
      <c r="C115" s="25" t="s">
        <v>63</v>
      </c>
      <c r="D115" s="6" t="s">
        <v>14</v>
      </c>
      <c r="E115" s="10">
        <v>40</v>
      </c>
      <c r="F115" s="10">
        <v>50</v>
      </c>
      <c r="G115" s="10"/>
      <c r="H115" s="10">
        <v>4</v>
      </c>
      <c r="I115" s="10">
        <v>0</v>
      </c>
      <c r="J115" s="10">
        <v>0</v>
      </c>
      <c r="K115" s="10">
        <v>0</v>
      </c>
      <c r="L115" s="10">
        <v>57</v>
      </c>
      <c r="M115" s="10">
        <v>32</v>
      </c>
      <c r="N115" s="10">
        <v>1</v>
      </c>
      <c r="O115" s="10">
        <v>2</v>
      </c>
      <c r="P115" s="10">
        <v>20</v>
      </c>
      <c r="Q115" s="10">
        <v>100</v>
      </c>
      <c r="R115" s="10">
        <v>1</v>
      </c>
      <c r="S115" s="7"/>
    </row>
    <row r="116" spans="1:19" ht="15.5" x14ac:dyDescent="0.35">
      <c r="A116" s="32">
        <v>109</v>
      </c>
      <c r="B116" s="25" t="s">
        <v>15</v>
      </c>
      <c r="C116" s="25" t="s">
        <v>64</v>
      </c>
      <c r="D116" s="6" t="s">
        <v>14</v>
      </c>
      <c r="E116" s="10">
        <v>80</v>
      </c>
      <c r="F116" s="10">
        <v>89</v>
      </c>
      <c r="G116" s="10">
        <v>0</v>
      </c>
      <c r="H116" s="10">
        <v>2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10</v>
      </c>
      <c r="Q116" s="10">
        <v>100</v>
      </c>
      <c r="R116" s="10">
        <v>1</v>
      </c>
      <c r="S116" s="7"/>
    </row>
    <row r="117" spans="1:19" ht="55.5" customHeight="1" x14ac:dyDescent="0.35">
      <c r="A117" s="32">
        <v>110</v>
      </c>
      <c r="B117" s="25" t="s">
        <v>65</v>
      </c>
      <c r="C117" s="25" t="s">
        <v>96</v>
      </c>
      <c r="D117" s="6" t="s">
        <v>14</v>
      </c>
      <c r="E117" s="23">
        <v>0</v>
      </c>
      <c r="F117" s="23">
        <v>0</v>
      </c>
      <c r="G117" s="23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60</v>
      </c>
      <c r="Q117" s="10">
        <v>100</v>
      </c>
      <c r="R117" s="10">
        <v>5</v>
      </c>
      <c r="S117" s="7"/>
    </row>
    <row r="118" spans="1:19" ht="31" x14ac:dyDescent="0.35">
      <c r="A118" s="32">
        <v>111</v>
      </c>
      <c r="B118" s="25" t="s">
        <v>24</v>
      </c>
      <c r="C118" s="25" t="s">
        <v>97</v>
      </c>
      <c r="D118" s="6" t="s">
        <v>14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6</v>
      </c>
      <c r="M118" s="10">
        <v>80</v>
      </c>
      <c r="N118" s="10">
        <v>0</v>
      </c>
      <c r="O118" s="10">
        <v>0</v>
      </c>
      <c r="P118" s="10">
        <v>0</v>
      </c>
      <c r="Q118" s="10">
        <v>100</v>
      </c>
      <c r="R118" s="10">
        <v>1</v>
      </c>
      <c r="S118" s="7"/>
    </row>
    <row r="119" spans="1:19" ht="31" x14ac:dyDescent="0.35">
      <c r="A119" s="32">
        <v>112</v>
      </c>
      <c r="B119" s="25" t="s">
        <v>24</v>
      </c>
      <c r="C119" s="25" t="s">
        <v>98</v>
      </c>
      <c r="D119" s="6" t="s">
        <v>14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8</v>
      </c>
      <c r="Q119" s="10">
        <v>100</v>
      </c>
      <c r="R119" s="10">
        <v>2</v>
      </c>
      <c r="S119" s="7"/>
    </row>
    <row r="120" spans="1:19" ht="31" x14ac:dyDescent="0.35">
      <c r="A120" s="32">
        <v>113</v>
      </c>
      <c r="B120" s="25" t="s">
        <v>27</v>
      </c>
      <c r="C120" s="25" t="s">
        <v>99</v>
      </c>
      <c r="D120" s="6" t="s">
        <v>14</v>
      </c>
      <c r="E120" s="10">
        <v>80</v>
      </c>
      <c r="F120" s="10">
        <v>50</v>
      </c>
      <c r="G120" s="10">
        <v>2</v>
      </c>
      <c r="H120" s="10">
        <v>4</v>
      </c>
      <c r="I120" s="10">
        <v>0</v>
      </c>
      <c r="J120" s="10">
        <v>0</v>
      </c>
      <c r="K120" s="10">
        <v>0</v>
      </c>
      <c r="L120" s="10">
        <v>80</v>
      </c>
      <c r="M120" s="10">
        <v>50</v>
      </c>
      <c r="N120" s="10">
        <v>0</v>
      </c>
      <c r="O120" s="10">
        <v>1</v>
      </c>
      <c r="P120" s="10">
        <v>4</v>
      </c>
      <c r="Q120" s="10">
        <v>100</v>
      </c>
      <c r="R120" s="10">
        <v>1</v>
      </c>
      <c r="S120" s="7"/>
    </row>
    <row r="121" spans="1:19" ht="31" x14ac:dyDescent="0.35">
      <c r="A121" s="32">
        <v>114</v>
      </c>
      <c r="B121" s="25" t="s">
        <v>21</v>
      </c>
      <c r="C121" s="25" t="s">
        <v>100</v>
      </c>
      <c r="D121" s="6" t="s">
        <v>14</v>
      </c>
      <c r="E121" s="10">
        <v>5</v>
      </c>
      <c r="F121" s="10">
        <v>80</v>
      </c>
      <c r="G121" s="10">
        <v>2</v>
      </c>
      <c r="H121" s="10">
        <v>2</v>
      </c>
      <c r="I121" s="10">
        <v>0</v>
      </c>
      <c r="J121" s="10">
        <v>0</v>
      </c>
      <c r="K121" s="10">
        <v>0</v>
      </c>
      <c r="L121" s="10">
        <v>5</v>
      </c>
      <c r="M121" s="10">
        <v>50</v>
      </c>
      <c r="N121" s="10">
        <v>1</v>
      </c>
      <c r="O121" s="10">
        <v>1</v>
      </c>
      <c r="P121" s="10">
        <v>60</v>
      </c>
      <c r="Q121" s="10">
        <v>100</v>
      </c>
      <c r="R121" s="10">
        <v>5</v>
      </c>
      <c r="S121" s="7"/>
    </row>
    <row r="122" spans="1:19" ht="31" x14ac:dyDescent="0.35">
      <c r="A122" s="32">
        <v>115</v>
      </c>
      <c r="B122" s="25" t="s">
        <v>22</v>
      </c>
      <c r="C122" s="25" t="s">
        <v>101</v>
      </c>
      <c r="D122" s="6" t="s">
        <v>14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3</v>
      </c>
      <c r="Q122" s="10">
        <v>100</v>
      </c>
      <c r="R122" s="10">
        <v>1</v>
      </c>
      <c r="S122" s="7"/>
    </row>
    <row r="123" spans="1:19" ht="31" x14ac:dyDescent="0.35">
      <c r="A123" s="32">
        <v>116</v>
      </c>
      <c r="B123" s="25" t="s">
        <v>22</v>
      </c>
      <c r="C123" s="25" t="s">
        <v>102</v>
      </c>
      <c r="D123" s="6" t="s">
        <v>14</v>
      </c>
      <c r="E123" s="10">
        <v>100</v>
      </c>
      <c r="F123" s="10">
        <v>80</v>
      </c>
      <c r="G123" s="10">
        <v>2</v>
      </c>
      <c r="H123" s="10">
        <v>4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12</v>
      </c>
      <c r="Q123" s="10">
        <v>100</v>
      </c>
      <c r="R123" s="10">
        <v>2</v>
      </c>
      <c r="S123" s="7"/>
    </row>
    <row r="124" spans="1:19" ht="31" x14ac:dyDescent="0.35">
      <c r="A124" s="32">
        <v>117</v>
      </c>
      <c r="B124" s="25" t="s">
        <v>22</v>
      </c>
      <c r="C124" s="25" t="s">
        <v>103</v>
      </c>
      <c r="D124" s="6" t="s">
        <v>14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3</v>
      </c>
      <c r="M124" s="10">
        <v>32</v>
      </c>
      <c r="N124" s="10">
        <v>1</v>
      </c>
      <c r="O124" s="10">
        <v>1</v>
      </c>
      <c r="P124" s="10">
        <v>8</v>
      </c>
      <c r="Q124" s="10">
        <v>100</v>
      </c>
      <c r="R124" s="10">
        <v>1</v>
      </c>
      <c r="S124" s="7"/>
    </row>
    <row r="125" spans="1:19" ht="31" x14ac:dyDescent="0.35">
      <c r="A125" s="32">
        <v>118</v>
      </c>
      <c r="B125" s="25" t="s">
        <v>20</v>
      </c>
      <c r="C125" s="25" t="s">
        <v>104</v>
      </c>
      <c r="D125" s="6" t="s">
        <v>14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3</v>
      </c>
      <c r="Q125" s="10">
        <v>100</v>
      </c>
      <c r="R125" s="10">
        <v>1</v>
      </c>
      <c r="S125" s="7"/>
    </row>
    <row r="126" spans="1:19" ht="31" x14ac:dyDescent="0.35">
      <c r="A126" s="32">
        <v>119</v>
      </c>
      <c r="B126" s="25" t="s">
        <v>20</v>
      </c>
      <c r="C126" s="25" t="s">
        <v>105</v>
      </c>
      <c r="D126" s="6" t="s">
        <v>14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8</v>
      </c>
      <c r="M126" s="10">
        <v>50</v>
      </c>
      <c r="N126" s="10">
        <v>1</v>
      </c>
      <c r="O126" s="10">
        <v>1</v>
      </c>
      <c r="P126" s="10">
        <v>5</v>
      </c>
      <c r="Q126" s="10">
        <v>100</v>
      </c>
      <c r="R126" s="10">
        <v>1</v>
      </c>
      <c r="S126" s="7"/>
    </row>
    <row r="127" spans="1:19" ht="31" x14ac:dyDescent="0.35">
      <c r="A127" s="32">
        <v>120</v>
      </c>
      <c r="B127" s="25" t="s">
        <v>66</v>
      </c>
      <c r="C127" s="25" t="s">
        <v>105</v>
      </c>
      <c r="D127" s="6" t="s">
        <v>14</v>
      </c>
      <c r="E127" s="10">
        <v>30</v>
      </c>
      <c r="F127" s="10">
        <v>50</v>
      </c>
      <c r="G127" s="10">
        <v>2</v>
      </c>
      <c r="H127" s="10">
        <v>2</v>
      </c>
      <c r="I127" s="10">
        <v>0</v>
      </c>
      <c r="J127" s="10">
        <v>0</v>
      </c>
      <c r="K127" s="10">
        <v>0</v>
      </c>
      <c r="L127" s="10">
        <v>25</v>
      </c>
      <c r="M127" s="10">
        <v>20</v>
      </c>
      <c r="N127" s="10">
        <v>0</v>
      </c>
      <c r="O127" s="10">
        <v>1</v>
      </c>
      <c r="P127" s="10">
        <v>5</v>
      </c>
      <c r="Q127" s="10">
        <v>100</v>
      </c>
      <c r="R127" s="10">
        <v>1</v>
      </c>
      <c r="S127" s="7"/>
    </row>
    <row r="128" spans="1:19" ht="54.75" customHeight="1" x14ac:dyDescent="0.35">
      <c r="A128" s="32">
        <v>121</v>
      </c>
      <c r="B128" s="25" t="s">
        <v>19</v>
      </c>
      <c r="C128" s="25" t="s">
        <v>106</v>
      </c>
      <c r="D128" s="6" t="s">
        <v>14</v>
      </c>
      <c r="E128" s="10">
        <v>15</v>
      </c>
      <c r="F128" s="10">
        <v>80</v>
      </c>
      <c r="G128" s="10">
        <v>2</v>
      </c>
      <c r="H128" s="10">
        <v>2</v>
      </c>
      <c r="I128" s="10">
        <v>0</v>
      </c>
      <c r="J128" s="10">
        <v>0</v>
      </c>
      <c r="K128" s="10">
        <v>0</v>
      </c>
      <c r="L128" s="10">
        <v>20</v>
      </c>
      <c r="M128" s="10">
        <v>100</v>
      </c>
      <c r="N128" s="10">
        <v>1</v>
      </c>
      <c r="O128" s="10">
        <v>1</v>
      </c>
      <c r="P128" s="10">
        <v>16</v>
      </c>
      <c r="Q128" s="10">
        <v>100</v>
      </c>
      <c r="R128" s="10">
        <v>2</v>
      </c>
      <c r="S128" s="7"/>
    </row>
    <row r="129" spans="1:19" ht="31" x14ac:dyDescent="0.35">
      <c r="A129" s="32">
        <v>122</v>
      </c>
      <c r="B129" s="25" t="s">
        <v>27</v>
      </c>
      <c r="C129" s="25" t="s">
        <v>107</v>
      </c>
      <c r="D129" s="6" t="s">
        <v>14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120</v>
      </c>
      <c r="M129" s="10">
        <v>25</v>
      </c>
      <c r="N129" s="10">
        <v>1</v>
      </c>
      <c r="O129" s="10">
        <v>1</v>
      </c>
      <c r="P129" s="10">
        <v>120</v>
      </c>
      <c r="Q129" s="10">
        <v>100</v>
      </c>
      <c r="R129" s="10">
        <v>3</v>
      </c>
      <c r="S129" s="7"/>
    </row>
    <row r="130" spans="1:19" ht="31" x14ac:dyDescent="0.35">
      <c r="A130" s="32">
        <v>123</v>
      </c>
      <c r="B130" s="25" t="s">
        <v>67</v>
      </c>
      <c r="C130" s="25" t="s">
        <v>108</v>
      </c>
      <c r="D130" s="6" t="s">
        <v>14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4</v>
      </c>
      <c r="Q130" s="10">
        <v>100</v>
      </c>
      <c r="R130" s="10">
        <v>1</v>
      </c>
      <c r="S130" s="7"/>
    </row>
    <row r="131" spans="1:19" ht="46.5" x14ac:dyDescent="0.35">
      <c r="A131" s="32">
        <v>124</v>
      </c>
      <c r="B131" s="25" t="s">
        <v>68</v>
      </c>
      <c r="C131" s="25" t="s">
        <v>109</v>
      </c>
      <c r="D131" s="6" t="s">
        <v>14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50</v>
      </c>
      <c r="M131" s="10">
        <v>50</v>
      </c>
      <c r="N131" s="10">
        <v>1</v>
      </c>
      <c r="O131" s="10">
        <v>1</v>
      </c>
      <c r="P131" s="10">
        <v>60</v>
      </c>
      <c r="Q131" s="10">
        <v>100</v>
      </c>
      <c r="R131" s="10">
        <v>3</v>
      </c>
      <c r="S131" s="7"/>
    </row>
    <row r="132" spans="1:19" ht="31" x14ac:dyDescent="0.35">
      <c r="A132" s="32">
        <v>125</v>
      </c>
      <c r="B132" s="25" t="s">
        <v>69</v>
      </c>
      <c r="C132" s="25" t="s">
        <v>110</v>
      </c>
      <c r="D132" s="6" t="s">
        <v>14</v>
      </c>
      <c r="E132" s="10">
        <v>8</v>
      </c>
      <c r="F132" s="10">
        <v>50</v>
      </c>
      <c r="G132" s="10">
        <v>2</v>
      </c>
      <c r="H132" s="10">
        <v>2</v>
      </c>
      <c r="I132" s="10">
        <v>0</v>
      </c>
      <c r="J132" s="10">
        <v>0</v>
      </c>
      <c r="K132" s="10">
        <v>0</v>
      </c>
      <c r="L132" s="10">
        <v>25</v>
      </c>
      <c r="M132" s="10">
        <v>25</v>
      </c>
      <c r="N132" s="10">
        <v>1</v>
      </c>
      <c r="O132" s="10">
        <v>0</v>
      </c>
      <c r="P132" s="10">
        <v>15</v>
      </c>
      <c r="Q132" s="10">
        <v>100</v>
      </c>
      <c r="R132" s="10">
        <v>2</v>
      </c>
      <c r="S132" s="7"/>
    </row>
    <row r="133" spans="1:19" ht="31" x14ac:dyDescent="0.35">
      <c r="A133" s="32">
        <v>126</v>
      </c>
      <c r="B133" s="25" t="s">
        <v>70</v>
      </c>
      <c r="C133" s="25" t="s">
        <v>111</v>
      </c>
      <c r="D133" s="6" t="s">
        <v>14</v>
      </c>
      <c r="E133" s="10">
        <v>80</v>
      </c>
      <c r="F133" s="10">
        <v>50</v>
      </c>
      <c r="G133" s="10">
        <v>2</v>
      </c>
      <c r="H133" s="10">
        <v>2</v>
      </c>
      <c r="I133" s="10">
        <v>0</v>
      </c>
      <c r="J133" s="10">
        <v>0</v>
      </c>
      <c r="K133" s="10">
        <v>0</v>
      </c>
      <c r="L133" s="10">
        <v>100</v>
      </c>
      <c r="M133" s="10">
        <v>50</v>
      </c>
      <c r="N133" s="10">
        <v>1</v>
      </c>
      <c r="O133" s="10">
        <v>1</v>
      </c>
      <c r="P133" s="10">
        <v>100</v>
      </c>
      <c r="Q133" s="10">
        <v>100</v>
      </c>
      <c r="R133" s="10">
        <v>2</v>
      </c>
      <c r="S133" s="7"/>
    </row>
    <row r="134" spans="1:19" ht="31" x14ac:dyDescent="0.35">
      <c r="A134" s="32">
        <v>127</v>
      </c>
      <c r="B134" s="25" t="s">
        <v>71</v>
      </c>
      <c r="C134" s="25" t="s">
        <v>112</v>
      </c>
      <c r="D134" s="6" t="s">
        <v>14</v>
      </c>
      <c r="E134" s="10">
        <v>25</v>
      </c>
      <c r="F134" s="10">
        <v>50</v>
      </c>
      <c r="G134" s="10">
        <v>2</v>
      </c>
      <c r="H134" s="10">
        <v>2</v>
      </c>
      <c r="I134" s="10">
        <v>0</v>
      </c>
      <c r="J134" s="10">
        <v>0</v>
      </c>
      <c r="K134" s="10">
        <v>0</v>
      </c>
      <c r="L134" s="10">
        <v>40</v>
      </c>
      <c r="M134" s="10">
        <v>50</v>
      </c>
      <c r="N134" s="10">
        <v>0</v>
      </c>
      <c r="O134" s="10">
        <v>1</v>
      </c>
      <c r="P134" s="10">
        <v>25</v>
      </c>
      <c r="Q134" s="10">
        <v>100</v>
      </c>
      <c r="R134" s="10">
        <v>0</v>
      </c>
      <c r="S134" s="7"/>
    </row>
    <row r="135" spans="1:19" ht="31" x14ac:dyDescent="0.35">
      <c r="A135" s="32">
        <v>128</v>
      </c>
      <c r="B135" s="25" t="s">
        <v>51</v>
      </c>
      <c r="C135" s="25" t="s">
        <v>113</v>
      </c>
      <c r="D135" s="6" t="s">
        <v>14</v>
      </c>
      <c r="E135" s="10">
        <v>40</v>
      </c>
      <c r="F135" s="10">
        <v>50</v>
      </c>
      <c r="G135" s="10">
        <v>2</v>
      </c>
      <c r="H135" s="10">
        <v>2</v>
      </c>
      <c r="I135" s="10">
        <v>0</v>
      </c>
      <c r="J135" s="10">
        <v>0</v>
      </c>
      <c r="K135" s="10">
        <v>0</v>
      </c>
      <c r="L135" s="10">
        <v>80</v>
      </c>
      <c r="M135" s="10">
        <v>50</v>
      </c>
      <c r="N135" s="10">
        <v>0</v>
      </c>
      <c r="O135" s="10">
        <v>1</v>
      </c>
      <c r="P135" s="10">
        <v>50</v>
      </c>
      <c r="Q135" s="10">
        <v>100</v>
      </c>
      <c r="R135" s="10"/>
      <c r="S135" s="7"/>
    </row>
    <row r="136" spans="1:19" ht="31" x14ac:dyDescent="0.35">
      <c r="A136" s="32">
        <v>129</v>
      </c>
      <c r="B136" s="26" t="s">
        <v>72</v>
      </c>
      <c r="C136" s="26" t="s">
        <v>114</v>
      </c>
      <c r="D136" s="30" t="s">
        <v>14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6</v>
      </c>
      <c r="S136" s="33"/>
    </row>
    <row r="137" spans="1:19" ht="66" customHeight="1" x14ac:dyDescent="0.35">
      <c r="A137" s="32">
        <v>130</v>
      </c>
      <c r="B137" s="26" t="s">
        <v>22</v>
      </c>
      <c r="C137" s="26" t="s">
        <v>115</v>
      </c>
      <c r="D137" s="30" t="s">
        <v>14</v>
      </c>
      <c r="E137" s="31">
        <v>40</v>
      </c>
      <c r="F137" s="31">
        <v>100</v>
      </c>
      <c r="G137" s="31">
        <v>2</v>
      </c>
      <c r="H137" s="31">
        <v>2</v>
      </c>
      <c r="I137" s="31">
        <v>0</v>
      </c>
      <c r="J137" s="31">
        <v>0</v>
      </c>
      <c r="K137" s="31">
        <v>0</v>
      </c>
      <c r="L137" s="31">
        <v>24</v>
      </c>
      <c r="M137" s="31">
        <v>100</v>
      </c>
      <c r="N137" s="31">
        <v>1</v>
      </c>
      <c r="O137" s="31">
        <v>2</v>
      </c>
      <c r="P137" s="31">
        <v>80</v>
      </c>
      <c r="Q137" s="31">
        <v>100</v>
      </c>
      <c r="R137" s="31">
        <v>3</v>
      </c>
      <c r="S137" s="33"/>
    </row>
    <row r="138" spans="1:19" ht="67.5" customHeight="1" x14ac:dyDescent="0.35">
      <c r="A138" s="32">
        <v>131</v>
      </c>
      <c r="B138" s="26" t="s">
        <v>25</v>
      </c>
      <c r="C138" s="26" t="s">
        <v>116</v>
      </c>
      <c r="D138" s="30" t="s">
        <v>14</v>
      </c>
      <c r="E138" s="31">
        <v>30</v>
      </c>
      <c r="F138" s="31">
        <v>80</v>
      </c>
      <c r="G138" s="31">
        <v>2</v>
      </c>
      <c r="H138" s="31">
        <v>2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100</v>
      </c>
      <c r="Q138" s="31">
        <v>100</v>
      </c>
      <c r="R138" s="31">
        <v>3</v>
      </c>
      <c r="S138" s="33"/>
    </row>
    <row r="139" spans="1:19" ht="31" x14ac:dyDescent="0.35">
      <c r="A139" s="32">
        <v>132</v>
      </c>
      <c r="B139" s="26" t="s">
        <v>74</v>
      </c>
      <c r="C139" s="26" t="s">
        <v>117</v>
      </c>
      <c r="D139" s="30" t="s">
        <v>14</v>
      </c>
      <c r="E139" s="31">
        <v>50</v>
      </c>
      <c r="F139" s="31">
        <v>50</v>
      </c>
      <c r="G139" s="31">
        <v>2</v>
      </c>
      <c r="H139" s="31">
        <v>2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8</v>
      </c>
      <c r="Q139" s="31">
        <v>100</v>
      </c>
      <c r="R139" s="31">
        <v>0</v>
      </c>
      <c r="S139" s="33"/>
    </row>
    <row r="140" spans="1:19" ht="31" x14ac:dyDescent="0.35">
      <c r="A140" s="32">
        <v>133</v>
      </c>
      <c r="B140" s="26" t="s">
        <v>73</v>
      </c>
      <c r="C140" s="26" t="s">
        <v>118</v>
      </c>
      <c r="D140" s="30" t="s">
        <v>14</v>
      </c>
      <c r="E140" s="31">
        <v>0</v>
      </c>
      <c r="F140" s="31">
        <v>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>
        <v>1</v>
      </c>
      <c r="S140" s="33"/>
    </row>
    <row r="141" spans="1:19" ht="31" x14ac:dyDescent="0.35">
      <c r="A141" s="32">
        <v>134</v>
      </c>
      <c r="B141" s="25" t="s">
        <v>22</v>
      </c>
      <c r="C141" s="25" t="s">
        <v>119</v>
      </c>
      <c r="D141" s="6" t="s">
        <v>14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8</v>
      </c>
      <c r="Q141" s="10">
        <v>100</v>
      </c>
      <c r="R141" s="10">
        <v>1</v>
      </c>
      <c r="S141" s="7"/>
    </row>
    <row r="142" spans="1:19" ht="31" x14ac:dyDescent="0.35">
      <c r="A142" s="32">
        <v>135</v>
      </c>
      <c r="B142" s="25" t="s">
        <v>22</v>
      </c>
      <c r="C142" s="25" t="s">
        <v>120</v>
      </c>
      <c r="D142" s="6" t="s">
        <v>14</v>
      </c>
      <c r="E142" s="10">
        <v>15</v>
      </c>
      <c r="F142" s="10">
        <v>50</v>
      </c>
      <c r="G142" s="10">
        <v>2</v>
      </c>
      <c r="H142" s="10">
        <v>4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5</v>
      </c>
      <c r="Q142" s="10">
        <v>100</v>
      </c>
      <c r="R142" s="10">
        <v>0</v>
      </c>
      <c r="S142" s="7"/>
    </row>
    <row r="143" spans="1:19" ht="31" x14ac:dyDescent="0.35">
      <c r="A143" s="32">
        <v>136</v>
      </c>
      <c r="B143" s="25" t="s">
        <v>75</v>
      </c>
      <c r="C143" s="25" t="s">
        <v>121</v>
      </c>
      <c r="D143" s="6" t="s">
        <v>14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12</v>
      </c>
      <c r="M143" s="10">
        <v>32</v>
      </c>
      <c r="N143" s="10">
        <v>1</v>
      </c>
      <c r="O143" s="10">
        <v>1</v>
      </c>
      <c r="P143" s="10">
        <v>3</v>
      </c>
      <c r="Q143" s="10">
        <v>100</v>
      </c>
      <c r="R143" s="10">
        <v>0</v>
      </c>
      <c r="S143" s="7"/>
    </row>
    <row r="144" spans="1:19" ht="31" x14ac:dyDescent="0.35">
      <c r="A144" s="32">
        <v>137</v>
      </c>
      <c r="B144" s="25" t="s">
        <v>76</v>
      </c>
      <c r="C144" s="25" t="s">
        <v>121</v>
      </c>
      <c r="D144" s="6" t="s">
        <v>14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1</v>
      </c>
      <c r="S144" s="7"/>
    </row>
    <row r="145" spans="1:19" ht="46.5" x14ac:dyDescent="0.35">
      <c r="A145" s="32">
        <v>138</v>
      </c>
      <c r="B145" s="25" t="s">
        <v>22</v>
      </c>
      <c r="C145" s="25" t="s">
        <v>122</v>
      </c>
      <c r="D145" s="6" t="s">
        <v>14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10</v>
      </c>
      <c r="Q145" s="10">
        <v>100</v>
      </c>
      <c r="R145" s="10">
        <v>0</v>
      </c>
      <c r="S145" s="7"/>
    </row>
    <row r="146" spans="1:19" ht="31" x14ac:dyDescent="0.35">
      <c r="A146" s="32">
        <v>139</v>
      </c>
      <c r="B146" s="25" t="s">
        <v>77</v>
      </c>
      <c r="C146" s="25" t="s">
        <v>123</v>
      </c>
      <c r="D146" s="6" t="s">
        <v>14</v>
      </c>
      <c r="E146" s="10">
        <v>20</v>
      </c>
      <c r="F146" s="10">
        <v>50</v>
      </c>
      <c r="G146" s="10">
        <v>2</v>
      </c>
      <c r="H146" s="10">
        <v>2</v>
      </c>
      <c r="I146" s="10">
        <v>0</v>
      </c>
      <c r="J146" s="10">
        <v>0</v>
      </c>
      <c r="K146" s="10">
        <v>0</v>
      </c>
      <c r="L146" s="10">
        <v>20</v>
      </c>
      <c r="M146" s="10">
        <v>32</v>
      </c>
      <c r="N146" s="10">
        <v>1</v>
      </c>
      <c r="O146" s="10">
        <v>1</v>
      </c>
      <c r="P146" s="10">
        <v>16</v>
      </c>
      <c r="Q146" s="10">
        <v>100</v>
      </c>
      <c r="R146" s="10">
        <v>0</v>
      </c>
      <c r="S146" s="7"/>
    </row>
    <row r="147" spans="1:19" ht="31" x14ac:dyDescent="0.35">
      <c r="A147" s="32">
        <v>140</v>
      </c>
      <c r="B147" s="25" t="s">
        <v>17</v>
      </c>
      <c r="C147" s="25" t="s">
        <v>125</v>
      </c>
      <c r="D147" s="6" t="s">
        <v>14</v>
      </c>
      <c r="E147" s="10">
        <v>15</v>
      </c>
      <c r="F147" s="10">
        <v>89</v>
      </c>
      <c r="G147" s="10">
        <v>0</v>
      </c>
      <c r="H147" s="10">
        <v>2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83</v>
      </c>
      <c r="Q147" s="10">
        <v>250</v>
      </c>
      <c r="R147" s="10">
        <v>13</v>
      </c>
      <c r="S147" s="7"/>
    </row>
    <row r="148" spans="1:19" ht="31" x14ac:dyDescent="0.35">
      <c r="A148" s="32">
        <v>141</v>
      </c>
      <c r="B148" s="25" t="s">
        <v>17</v>
      </c>
      <c r="C148" s="25" t="s">
        <v>126</v>
      </c>
      <c r="D148" s="6" t="s">
        <v>14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10</v>
      </c>
      <c r="Q148" s="10">
        <v>250</v>
      </c>
      <c r="R148" s="10">
        <v>2</v>
      </c>
      <c r="S148" s="7"/>
    </row>
    <row r="149" spans="1:19" s="28" customFormat="1" ht="31" x14ac:dyDescent="0.35">
      <c r="A149" s="32">
        <v>142</v>
      </c>
      <c r="B149" s="26" t="s">
        <v>22</v>
      </c>
      <c r="C149" s="29" t="s">
        <v>196</v>
      </c>
      <c r="D149" s="30" t="s">
        <v>14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180</v>
      </c>
      <c r="M149" s="31">
        <v>20</v>
      </c>
      <c r="N149" s="31">
        <v>0</v>
      </c>
      <c r="O149" s="31">
        <v>0</v>
      </c>
      <c r="P149" s="31">
        <v>3</v>
      </c>
      <c r="Q149" s="31">
        <v>100</v>
      </c>
      <c r="R149" s="31">
        <v>0</v>
      </c>
      <c r="S149" s="27"/>
    </row>
    <row r="150" spans="1:19" s="28" customFormat="1" ht="46.5" x14ac:dyDescent="0.35">
      <c r="A150" s="32">
        <v>143</v>
      </c>
      <c r="B150" s="26" t="s">
        <v>22</v>
      </c>
      <c r="C150" s="29" t="s">
        <v>197</v>
      </c>
      <c r="D150" s="30" t="s">
        <v>14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30</v>
      </c>
      <c r="M150" s="31">
        <v>20</v>
      </c>
      <c r="N150" s="31">
        <v>0</v>
      </c>
      <c r="O150" s="31">
        <v>0</v>
      </c>
      <c r="P150" s="31">
        <v>3</v>
      </c>
      <c r="Q150" s="31">
        <v>100</v>
      </c>
      <c r="R150" s="31">
        <v>0</v>
      </c>
      <c r="S150" s="27"/>
    </row>
    <row r="151" spans="1:19" ht="15.5" x14ac:dyDescent="0.35">
      <c r="A151" s="12"/>
      <c r="B151" s="43" t="s">
        <v>124</v>
      </c>
      <c r="C151" s="43"/>
      <c r="D151" s="9"/>
      <c r="E151" s="11">
        <f>SUM(E8:E150)</f>
        <v>2703.8</v>
      </c>
      <c r="F151" s="11">
        <f t="shared" ref="F151:R151" si="0">SUM(F8:F150)</f>
        <v>3896</v>
      </c>
      <c r="G151" s="11">
        <f t="shared" si="0"/>
        <v>51</v>
      </c>
      <c r="H151" s="11">
        <f t="shared" si="0"/>
        <v>115</v>
      </c>
      <c r="I151" s="11">
        <f t="shared" si="0"/>
        <v>70</v>
      </c>
      <c r="J151" s="11">
        <f t="shared" si="0"/>
        <v>70</v>
      </c>
      <c r="K151" s="11">
        <f t="shared" si="0"/>
        <v>0</v>
      </c>
      <c r="L151" s="11">
        <f t="shared" si="0"/>
        <v>2251</v>
      </c>
      <c r="M151" s="11">
        <f t="shared" si="0"/>
        <v>2861</v>
      </c>
      <c r="N151" s="11">
        <f t="shared" si="0"/>
        <v>34</v>
      </c>
      <c r="O151" s="11">
        <f t="shared" si="0"/>
        <v>46</v>
      </c>
      <c r="P151" s="11">
        <f t="shared" si="0"/>
        <v>14276.1</v>
      </c>
      <c r="Q151" s="11">
        <f t="shared" si="0"/>
        <v>19650</v>
      </c>
      <c r="R151" s="11">
        <f t="shared" si="0"/>
        <v>1297</v>
      </c>
      <c r="S151" s="7"/>
    </row>
    <row r="154" spans="1:19" ht="18" x14ac:dyDescent="0.35">
      <c r="B154" s="34" t="s">
        <v>198</v>
      </c>
      <c r="C154" s="35"/>
      <c r="D154" s="36"/>
      <c r="E154" s="36"/>
      <c r="F154" s="36"/>
      <c r="G154" s="36"/>
      <c r="H154" s="36"/>
      <c r="I154" s="37"/>
      <c r="J154" s="34" t="s">
        <v>199</v>
      </c>
      <c r="K154" s="34"/>
      <c r="L154" s="38"/>
    </row>
    <row r="155" spans="1:19" ht="39" customHeight="1" x14ac:dyDescent="0.35">
      <c r="B155" s="34" t="s">
        <v>200</v>
      </c>
      <c r="C155" s="34"/>
      <c r="D155" s="34"/>
      <c r="E155" s="34"/>
      <c r="F155" s="36"/>
      <c r="G155" s="36"/>
      <c r="H155" s="36"/>
      <c r="I155" s="37"/>
      <c r="J155" s="42"/>
      <c r="K155" s="42"/>
      <c r="L155" s="42"/>
      <c r="M155" s="42"/>
      <c r="N155" s="42"/>
      <c r="O155" s="42"/>
    </row>
    <row r="156" spans="1:19" ht="18" x14ac:dyDescent="0.35">
      <c r="B156" s="34"/>
      <c r="C156" s="34"/>
      <c r="D156" s="34"/>
      <c r="E156" s="34"/>
      <c r="F156" s="36"/>
      <c r="G156" s="36"/>
      <c r="H156" s="36"/>
      <c r="I156" s="37"/>
      <c r="J156" s="39"/>
      <c r="K156" s="39"/>
      <c r="L156" s="40"/>
    </row>
    <row r="157" spans="1:19" ht="18" x14ac:dyDescent="0.35">
      <c r="B157" s="34"/>
      <c r="C157" s="34"/>
      <c r="D157" s="34"/>
      <c r="E157" s="34"/>
      <c r="F157" s="36"/>
      <c r="G157" s="36"/>
      <c r="H157" s="36"/>
      <c r="I157" s="37"/>
      <c r="J157" s="34"/>
      <c r="K157" s="34"/>
      <c r="L157" s="38"/>
    </row>
    <row r="158" spans="1:19" ht="18" x14ac:dyDescent="0.35">
      <c r="B158" s="34" t="s">
        <v>203</v>
      </c>
      <c r="C158" s="34"/>
      <c r="D158" s="34"/>
      <c r="E158" s="34"/>
      <c r="F158" s="36"/>
      <c r="G158" s="36"/>
      <c r="H158" s="36"/>
      <c r="I158" s="37"/>
      <c r="J158" s="34" t="s">
        <v>204</v>
      </c>
      <c r="K158" s="34"/>
      <c r="L158" s="38"/>
    </row>
    <row r="159" spans="1:19" ht="18" x14ac:dyDescent="0.35">
      <c r="B159" s="34"/>
      <c r="C159" s="34"/>
      <c r="D159" s="34"/>
      <c r="E159" s="34"/>
      <c r="F159" s="36"/>
      <c r="G159" s="36"/>
      <c r="H159" s="36"/>
      <c r="I159" s="37"/>
      <c r="J159" s="34"/>
      <c r="K159" s="34"/>
      <c r="L159" s="38"/>
    </row>
    <row r="160" spans="1:19" ht="15.5" x14ac:dyDescent="0.35"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</row>
  </sheetData>
  <autoFilter ref="A7:R151"/>
  <mergeCells count="9">
    <mergeCell ref="J155:O155"/>
    <mergeCell ref="B151:C151"/>
    <mergeCell ref="A4:R4"/>
    <mergeCell ref="A6:A7"/>
    <mergeCell ref="B6:D6"/>
    <mergeCell ref="E6:H6"/>
    <mergeCell ref="I6:K6"/>
    <mergeCell ref="L6:O6"/>
    <mergeCell ref="P6:R6"/>
  </mergeCells>
  <conditionalFormatting sqref="C106:C107 B103:B104 B93:C97">
    <cfRule type="cellIs" dxfId="47" priority="1" stopIfTrue="1" operator="equal">
      <formula>"?"</formula>
    </cfRule>
    <cfRule type="cellIs" dxfId="46" priority="2" stopIfTrue="1" operator="equal">
      <formula>"+"</formula>
    </cfRule>
    <cfRule type="cellIs" dxfId="45" priority="3" stopIfTrue="1" operator="equal">
      <formula>"-"</formula>
    </cfRule>
  </conditionalFormatting>
  <conditionalFormatting sqref="C96">
    <cfRule type="cellIs" dxfId="44" priority="4" stopIfTrue="1" operator="equal">
      <formula>"?"</formula>
    </cfRule>
    <cfRule type="cellIs" dxfId="43" priority="5" stopIfTrue="1" operator="equal">
      <formula>"+"</formula>
    </cfRule>
    <cfRule type="cellIs" dxfId="42" priority="6" stopIfTrue="1" operator="equal">
      <formula>"-"</formula>
    </cfRule>
  </conditionalFormatting>
  <conditionalFormatting sqref="B88:C88">
    <cfRule type="cellIs" dxfId="41" priority="52" stopIfTrue="1" operator="equal">
      <formula>"?"</formula>
    </cfRule>
    <cfRule type="cellIs" dxfId="40" priority="53" stopIfTrue="1" operator="equal">
      <formula>"+"</formula>
    </cfRule>
    <cfRule type="cellIs" dxfId="39" priority="54" stopIfTrue="1" operator="equal">
      <formula>"-"</formula>
    </cfRule>
  </conditionalFormatting>
  <conditionalFormatting sqref="C89">
    <cfRule type="cellIs" dxfId="38" priority="49" stopIfTrue="1" operator="equal">
      <formula>"?"</formula>
    </cfRule>
    <cfRule type="cellIs" dxfId="37" priority="50" stopIfTrue="1" operator="equal">
      <formula>"+"</formula>
    </cfRule>
    <cfRule type="cellIs" dxfId="36" priority="51" stopIfTrue="1" operator="equal">
      <formula>"-"</formula>
    </cfRule>
  </conditionalFormatting>
  <conditionalFormatting sqref="B89:C89">
    <cfRule type="cellIs" dxfId="35" priority="46" stopIfTrue="1" operator="equal">
      <formula>"?"</formula>
    </cfRule>
    <cfRule type="cellIs" dxfId="34" priority="47" stopIfTrue="1" operator="equal">
      <formula>"+"</formula>
    </cfRule>
    <cfRule type="cellIs" dxfId="33" priority="48" stopIfTrue="1" operator="equal">
      <formula>"-"</formula>
    </cfRule>
  </conditionalFormatting>
  <conditionalFormatting sqref="B90:C90">
    <cfRule type="cellIs" dxfId="32" priority="43" stopIfTrue="1" operator="equal">
      <formula>"?"</formula>
    </cfRule>
    <cfRule type="cellIs" dxfId="31" priority="44" stopIfTrue="1" operator="equal">
      <formula>"+"</formula>
    </cfRule>
    <cfRule type="cellIs" dxfId="30" priority="45" stopIfTrue="1" operator="equal">
      <formula>"-"</formula>
    </cfRule>
  </conditionalFormatting>
  <conditionalFormatting sqref="B90:C90">
    <cfRule type="cellIs" dxfId="29" priority="40" stopIfTrue="1" operator="equal">
      <formula>"?"</formula>
    </cfRule>
    <cfRule type="cellIs" dxfId="28" priority="41" stopIfTrue="1" operator="equal">
      <formula>"+"</formula>
    </cfRule>
    <cfRule type="cellIs" dxfId="27" priority="42" stopIfTrue="1" operator="equal">
      <formula>"-"</formula>
    </cfRule>
  </conditionalFormatting>
  <conditionalFormatting sqref="B91:C91">
    <cfRule type="cellIs" dxfId="26" priority="37" stopIfTrue="1" operator="equal">
      <formula>"?"</formula>
    </cfRule>
    <cfRule type="cellIs" dxfId="25" priority="38" stopIfTrue="1" operator="equal">
      <formula>"+"</formula>
    </cfRule>
    <cfRule type="cellIs" dxfId="24" priority="39" stopIfTrue="1" operator="equal">
      <formula>"-"</formula>
    </cfRule>
  </conditionalFormatting>
  <conditionalFormatting sqref="B91:C91">
    <cfRule type="cellIs" dxfId="23" priority="34" stopIfTrue="1" operator="equal">
      <formula>"?"</formula>
    </cfRule>
    <cfRule type="cellIs" dxfId="22" priority="35" stopIfTrue="1" operator="equal">
      <formula>"+"</formula>
    </cfRule>
    <cfRule type="cellIs" dxfId="21" priority="36" stopIfTrue="1" operator="equal">
      <formula>"-"</formula>
    </cfRule>
  </conditionalFormatting>
  <conditionalFormatting sqref="B92:C92">
    <cfRule type="cellIs" dxfId="20" priority="31" stopIfTrue="1" operator="equal">
      <formula>"?"</formula>
    </cfRule>
    <cfRule type="cellIs" dxfId="19" priority="32" stopIfTrue="1" operator="equal">
      <formula>"+"</formula>
    </cfRule>
    <cfRule type="cellIs" dxfId="18" priority="33" stopIfTrue="1" operator="equal">
      <formula>"-"</formula>
    </cfRule>
  </conditionalFormatting>
  <conditionalFormatting sqref="B92:C92">
    <cfRule type="cellIs" dxfId="17" priority="28" stopIfTrue="1" operator="equal">
      <formula>"?"</formula>
    </cfRule>
    <cfRule type="cellIs" dxfId="16" priority="29" stopIfTrue="1" operator="equal">
      <formula>"+"</formula>
    </cfRule>
    <cfRule type="cellIs" dxfId="15" priority="30" stopIfTrue="1" operator="equal">
      <formula>"-"</formula>
    </cfRule>
  </conditionalFormatting>
  <conditionalFormatting sqref="B94:C94">
    <cfRule type="cellIs" dxfId="14" priority="19" stopIfTrue="1" operator="equal">
      <formula>"?"</formula>
    </cfRule>
    <cfRule type="cellIs" dxfId="13" priority="20" stopIfTrue="1" operator="equal">
      <formula>"+"</formula>
    </cfRule>
    <cfRule type="cellIs" dxfId="12" priority="21" stopIfTrue="1" operator="equal">
      <formula>"-"</formula>
    </cfRule>
  </conditionalFormatting>
  <conditionalFormatting sqref="B94:C94">
    <cfRule type="cellIs" dxfId="11" priority="16" stopIfTrue="1" operator="equal">
      <formula>"?"</formula>
    </cfRule>
    <cfRule type="cellIs" dxfId="10" priority="17" stopIfTrue="1" operator="equal">
      <formula>"+"</formula>
    </cfRule>
    <cfRule type="cellIs" dxfId="9" priority="18" stopIfTrue="1" operator="equal">
      <formula>"-"</formula>
    </cfRule>
  </conditionalFormatting>
  <conditionalFormatting sqref="B95:C95">
    <cfRule type="cellIs" dxfId="8" priority="13" stopIfTrue="1" operator="equal">
      <formula>"?"</formula>
    </cfRule>
    <cfRule type="cellIs" dxfId="7" priority="14" stopIfTrue="1" operator="equal">
      <formula>"+"</formula>
    </cfRule>
    <cfRule type="cellIs" dxfId="6" priority="15" stopIfTrue="1" operator="equal">
      <formula>"-"</formula>
    </cfRule>
  </conditionalFormatting>
  <conditionalFormatting sqref="B95:C95">
    <cfRule type="cellIs" dxfId="5" priority="10" stopIfTrue="1" operator="equal">
      <formula>"?"</formula>
    </cfRule>
    <cfRule type="cellIs" dxfId="4" priority="11" stopIfTrue="1" operator="equal">
      <formula>"+"</formula>
    </cfRule>
    <cfRule type="cellIs" dxfId="3" priority="12" stopIfTrue="1" operator="equal">
      <formula>"-"</formula>
    </cfRule>
  </conditionalFormatting>
  <conditionalFormatting sqref="B96:C96">
    <cfRule type="cellIs" dxfId="2" priority="7" stopIfTrue="1" operator="equal">
      <formula>"?"</formula>
    </cfRule>
    <cfRule type="cellIs" dxfId="1" priority="8" stopIfTrue="1" operator="equal">
      <formula>"+"</formula>
    </cfRule>
    <cfRule type="cellIs" dxfId="0" priority="9" stopIfTrue="1" operator="equal">
      <formula>"-"</formula>
    </cfRule>
  </conditionalFormatting>
  <pageMargins left="3.937007874015748E-2" right="3.937007874015748E-2" top="0.74803149606299213" bottom="0.74803149606299213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Плотникова Ирина Андреевна</dc:creator>
  <cp:lastModifiedBy>Козлова Ирина Геннадьевна</cp:lastModifiedBy>
  <cp:lastPrinted>2020-03-13T06:55:43Z</cp:lastPrinted>
  <dcterms:created xsi:type="dcterms:W3CDTF">2016-11-15T13:26:43Z</dcterms:created>
  <dcterms:modified xsi:type="dcterms:W3CDTF">2023-02-10T08:29:34Z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